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hoofdstad-my.sharepoint.com/personal/marilou_morales_amsterdam_nl/Documents/Documenten/04 AB SW werkmap/Peuterbadjes werkmap/Deelmap 2024-0226 Peuterbadjes/AB Gereed/"/>
    </mc:Choice>
  </mc:AlternateContent>
  <xr:revisionPtr revIDLastSave="1011" documentId="8_{642F2BC8-1279-4068-8031-3123F7CD1A5D}" xr6:coauthVersionLast="47" xr6:coauthVersionMax="47" xr10:uidLastSave="{3A17D47E-BD53-4D77-B44D-1DAFBF7CE8B8}"/>
  <bookViews>
    <workbookView xWindow="28680" yWindow="555" windowWidth="29040" windowHeight="15720" tabRatio="906" activeTab="1" xr2:uid="{00000000-000D-0000-FFFF-FFFF00000000}"/>
  </bookViews>
  <sheets>
    <sheet name="Totaalblad" sheetId="21" r:id="rId1"/>
    <sheet name="Gunningscriterium 2" sheetId="26" r:id="rId2"/>
    <sheet name="Optionele Prijzen" sheetId="24" r:id="rId3"/>
    <sheet name="Noorderpark" sheetId="23" r:id="rId4"/>
    <sheet name="Plejadenplein" sheetId="4" r:id="rId5"/>
    <sheet name="Westerpark" sheetId="5" r:id="rId6"/>
    <sheet name="Gibraltarstraat" sheetId="6" r:id="rId7"/>
    <sheet name="Bellamyplein" sheetId="7" r:id="rId8"/>
    <sheet name="Cremerplein" sheetId="8" r:id="rId9"/>
    <sheet name="Wiedijkpark" sheetId="9" r:id="rId10"/>
    <sheet name="Eendrachtpark" sheetId="10" r:id="rId11"/>
    <sheet name="Gerbrandypark" sheetId="11" r:id="rId12"/>
    <sheet name="Akerbad" sheetId="12" r:id="rId13"/>
    <sheet name="Osdorpplein" sheetId="13" r:id="rId14"/>
    <sheet name="Oosterpark" sheetId="14" r:id="rId15"/>
    <sheet name="Vondelpark" sheetId="15" r:id="rId16"/>
    <sheet name="Museumplein" sheetId="20" r:id="rId17"/>
    <sheet name="Beatrixpark" sheetId="16" r:id="rId18"/>
    <sheet name="Indie monument" sheetId="17" r:id="rId19"/>
    <sheet name="Grote kinderbad" sheetId="18" r:id="rId20"/>
    <sheet name="Kleine kinderbad" sheetId="19" r:id="rId21"/>
    <sheet name="Extra toiletten" sheetId="22" r:id="rId22"/>
  </sheets>
  <definedNames>
    <definedName name="_xlnm.Print_Area" localSheetId="12">Akerbad!$B$1:$J$47</definedName>
    <definedName name="_xlnm.Print_Area" localSheetId="17">Beatrixpark!$B$1:$J$52</definedName>
    <definedName name="_xlnm.Print_Area" localSheetId="7">Bellamyplein!$B$1:$J$41</definedName>
    <definedName name="_xlnm.Print_Area" localSheetId="8">Cremerplein!$B$1:$J$48</definedName>
    <definedName name="_xlnm.Print_Area" localSheetId="10">Eendrachtpark!$B$1:$J$52</definedName>
    <definedName name="_xlnm.Print_Area" localSheetId="21">'Extra toiletten'!$B$1:$J$49</definedName>
    <definedName name="_xlnm.Print_Area" localSheetId="11">Gerbrandypark!$B$1:$J$52</definedName>
    <definedName name="_xlnm.Print_Area" localSheetId="6">Gibraltarstraat!$B$1:$J$46</definedName>
    <definedName name="_xlnm.Print_Area" localSheetId="19">'Grote kinderbad'!$B$1:$J$53</definedName>
    <definedName name="_xlnm.Print_Area" localSheetId="1">'Gunningscriterium 2'!$B$1:$J$27</definedName>
    <definedName name="_xlnm.Print_Area" localSheetId="18">'Indie monument'!$B$1:$J$32</definedName>
    <definedName name="_xlnm.Print_Area" localSheetId="20">'Kleine kinderbad'!$B$1:$J$53</definedName>
    <definedName name="_xlnm.Print_Area" localSheetId="16">Museumplein!$B$1:$J$32</definedName>
    <definedName name="_xlnm.Print_Area" localSheetId="3">Noorderpark!$B$1:$J$46</definedName>
    <definedName name="_xlnm.Print_Area" localSheetId="14">Oosterpark!$B$1:$J$47</definedName>
    <definedName name="_xlnm.Print_Area" localSheetId="2">'Optionele Prijzen'!$B$1:$J$28</definedName>
    <definedName name="_xlnm.Print_Area" localSheetId="13">Osdorpplein!$B$1:$J$47</definedName>
    <definedName name="_xlnm.Print_Area" localSheetId="4">Plejadenplein!$B$1:$J$46</definedName>
    <definedName name="_xlnm.Print_Area" localSheetId="0">Totaalblad!$B$1:$F$63</definedName>
    <definedName name="_xlnm.Print_Area" localSheetId="15">Vondelpark!$B$1:$J$46</definedName>
    <definedName name="_xlnm.Print_Area" localSheetId="5">Westerpark!$B$1:$J$25</definedName>
    <definedName name="_xlnm.Print_Area" localSheetId="9">Wiedijkpark!$B$1:$J$52</definedName>
    <definedName name="_xlnm.Print_Titles" localSheetId="12">Akerbad!$1:$10</definedName>
    <definedName name="_xlnm.Print_Titles" localSheetId="17">Beatrixpark!$1:$10</definedName>
    <definedName name="_xlnm.Print_Titles" localSheetId="7">Bellamyplein!$1:$10</definedName>
    <definedName name="_xlnm.Print_Titles" localSheetId="8">Cremerplein!$1:$10</definedName>
    <definedName name="_xlnm.Print_Titles" localSheetId="10">Eendrachtpark!$1:$10</definedName>
    <definedName name="_xlnm.Print_Titles" localSheetId="21">'Extra toiletten'!$1:$10</definedName>
    <definedName name="_xlnm.Print_Titles" localSheetId="11">Gerbrandypark!$1:$10</definedName>
    <definedName name="_xlnm.Print_Titles" localSheetId="6">Gibraltarstraat!$1:$10</definedName>
    <definedName name="_xlnm.Print_Titles" localSheetId="19">'Grote kinderbad'!$1:$10</definedName>
    <definedName name="_xlnm.Print_Titles" localSheetId="18">'Indie monument'!$1:$10</definedName>
    <definedName name="_xlnm.Print_Titles" localSheetId="20">'Kleine kinderbad'!$1:$10</definedName>
    <definedName name="_xlnm.Print_Titles" localSheetId="16">Museumplein!$1:$10</definedName>
    <definedName name="_xlnm.Print_Titles" localSheetId="3">Noorderpark!$1:$10</definedName>
    <definedName name="_xlnm.Print_Titles" localSheetId="14">Oosterpark!$1:$10</definedName>
    <definedName name="_xlnm.Print_Titles" localSheetId="13">Osdorpplein!$1:$10</definedName>
    <definedName name="_xlnm.Print_Titles" localSheetId="4">Plejadenplein!$1:$10</definedName>
    <definedName name="_xlnm.Print_Titles" localSheetId="0">Totaalblad!$1:$9</definedName>
    <definedName name="_xlnm.Print_Titles" localSheetId="15">Vondelpark!$1:$10</definedName>
    <definedName name="_xlnm.Print_Titles" localSheetId="5">Westerpark!$1:$10</definedName>
    <definedName name="_xlnm.Print_Titles" localSheetId="9">Wiedijkpark!$1:$10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3" i="26" l="1" a="1"/>
  <c r="J13" i="26" s="1"/>
  <c r="J19" i="26" s="1"/>
  <c r="J37" i="12"/>
  <c r="J37" i="13"/>
  <c r="J27" i="4"/>
  <c r="J38" i="8" l="1"/>
  <c r="J19" i="20"/>
  <c r="J20" i="20"/>
  <c r="J21" i="20"/>
  <c r="J22" i="20"/>
  <c r="J18" i="24"/>
  <c r="J17" i="24"/>
  <c r="J14" i="24" l="1"/>
  <c r="J20" i="24" s="1"/>
  <c r="F12" i="21" s="1"/>
  <c r="F50" i="21" s="1"/>
  <c r="J25" i="4" l="1"/>
  <c r="J26" i="4"/>
  <c r="J28" i="4"/>
  <c r="J36" i="6" l="1"/>
  <c r="J35" i="6"/>
  <c r="J34" i="6"/>
  <c r="J23" i="22" l="1"/>
  <c r="J16" i="22"/>
  <c r="J38" i="19"/>
  <c r="J38" i="18"/>
  <c r="J34" i="22" l="1"/>
  <c r="J31" i="22"/>
  <c r="J28" i="22"/>
  <c r="J24" i="22"/>
  <c r="J17" i="22"/>
  <c r="J26" i="7" l="1"/>
  <c r="J25" i="7"/>
  <c r="J25" i="23"/>
  <c r="J42" i="11" l="1"/>
  <c r="J41" i="11"/>
  <c r="J40" i="11"/>
  <c r="J42" i="16"/>
  <c r="J41" i="16"/>
  <c r="J40" i="16"/>
  <c r="J36" i="15"/>
  <c r="J35" i="15"/>
  <c r="J34" i="15"/>
  <c r="J37" i="14"/>
  <c r="J36" i="14"/>
  <c r="J35" i="14"/>
  <c r="J36" i="23"/>
  <c r="J35" i="23"/>
  <c r="J34" i="23"/>
  <c r="J27" i="23" l="1"/>
  <c r="J26" i="23"/>
  <c r="J31" i="23"/>
  <c r="J30" i="23"/>
  <c r="J22" i="23"/>
  <c r="J21" i="23"/>
  <c r="J20" i="23"/>
  <c r="J18" i="23"/>
  <c r="J17" i="23"/>
  <c r="J16" i="23"/>
  <c r="J14" i="23"/>
  <c r="J38" i="23" l="1"/>
  <c r="F15" i="21" s="1"/>
  <c r="J22" i="14"/>
  <c r="J21" i="14"/>
  <c r="J20" i="14"/>
  <c r="J27" i="7"/>
  <c r="J31" i="7"/>
  <c r="J30" i="7"/>
  <c r="J22" i="7"/>
  <c r="J21" i="7"/>
  <c r="J20" i="7"/>
  <c r="J18" i="7"/>
  <c r="J17" i="7"/>
  <c r="J16" i="7"/>
  <c r="J14" i="7"/>
  <c r="J27" i="6"/>
  <c r="J26" i="6"/>
  <c r="J25" i="6"/>
  <c r="J31" i="6"/>
  <c r="J30" i="6"/>
  <c r="J22" i="6"/>
  <c r="J21" i="6"/>
  <c r="J20" i="6"/>
  <c r="J18" i="6"/>
  <c r="J17" i="6"/>
  <c r="J16" i="6"/>
  <c r="J14" i="6"/>
  <c r="J22" i="4"/>
  <c r="J21" i="4"/>
  <c r="J20" i="4"/>
  <c r="J18" i="4"/>
  <c r="J17" i="4"/>
  <c r="J16" i="4"/>
  <c r="J14" i="4"/>
  <c r="J36" i="4"/>
  <c r="J35" i="4"/>
  <c r="J34" i="4"/>
  <c r="J31" i="4"/>
  <c r="J42" i="9"/>
  <c r="J41" i="9"/>
  <c r="J40" i="9"/>
  <c r="J42" i="10"/>
  <c r="J41" i="10"/>
  <c r="J40" i="10"/>
  <c r="J18" i="14"/>
  <c r="J17" i="14"/>
  <c r="J16" i="14"/>
  <c r="J14" i="14"/>
  <c r="J25" i="14"/>
  <c r="J26" i="14"/>
  <c r="J43" i="19"/>
  <c r="J42" i="19"/>
  <c r="J41" i="19"/>
  <c r="J37" i="19"/>
  <c r="J34" i="19"/>
  <c r="J33" i="19"/>
  <c r="J32" i="19"/>
  <c r="J31" i="19"/>
  <c r="J30" i="19"/>
  <c r="J29" i="19"/>
  <c r="J28" i="19"/>
  <c r="J27" i="19"/>
  <c r="J26" i="19"/>
  <c r="J25" i="19"/>
  <c r="J24" i="19"/>
  <c r="J23" i="19"/>
  <c r="J22" i="19"/>
  <c r="J21" i="19"/>
  <c r="J20" i="19"/>
  <c r="J18" i="19"/>
  <c r="J17" i="19"/>
  <c r="J16" i="19"/>
  <c r="J14" i="19"/>
  <c r="J43" i="18"/>
  <c r="J42" i="18"/>
  <c r="J41" i="18"/>
  <c r="J37" i="18"/>
  <c r="J34" i="18"/>
  <c r="J33" i="18"/>
  <c r="J32" i="18"/>
  <c r="J31" i="18"/>
  <c r="J30" i="18"/>
  <c r="J29" i="18"/>
  <c r="J28" i="18"/>
  <c r="J27" i="18"/>
  <c r="J26" i="18"/>
  <c r="J25" i="18"/>
  <c r="J24" i="18"/>
  <c r="J23" i="18"/>
  <c r="J22" i="18"/>
  <c r="J21" i="18"/>
  <c r="J20" i="18"/>
  <c r="J18" i="18"/>
  <c r="J17" i="18"/>
  <c r="J16" i="18"/>
  <c r="J14" i="18"/>
  <c r="J22" i="17"/>
  <c r="J21" i="17"/>
  <c r="J20" i="17"/>
  <c r="J18" i="17"/>
  <c r="J17" i="17"/>
  <c r="J16" i="17"/>
  <c r="J14" i="17"/>
  <c r="J37" i="16"/>
  <c r="J34" i="16"/>
  <c r="J33" i="16"/>
  <c r="J32" i="16"/>
  <c r="J31" i="16"/>
  <c r="J30" i="16"/>
  <c r="J29" i="16"/>
  <c r="J28" i="16"/>
  <c r="J27" i="16"/>
  <c r="J26" i="16"/>
  <c r="J25" i="16"/>
  <c r="J24" i="16"/>
  <c r="J23" i="16"/>
  <c r="J22" i="16"/>
  <c r="J21" i="16"/>
  <c r="J20" i="16"/>
  <c r="J18" i="16"/>
  <c r="J17" i="16"/>
  <c r="J16" i="16"/>
  <c r="J14" i="16"/>
  <c r="J34" i="13"/>
  <c r="J33" i="13"/>
  <c r="J32" i="13"/>
  <c r="J31" i="13"/>
  <c r="J30" i="13"/>
  <c r="J29" i="13"/>
  <c r="J28" i="13"/>
  <c r="J27" i="13"/>
  <c r="J26" i="13"/>
  <c r="J25" i="13"/>
  <c r="J24" i="13"/>
  <c r="J23" i="13"/>
  <c r="J22" i="13"/>
  <c r="J21" i="13"/>
  <c r="J20" i="13"/>
  <c r="J18" i="13"/>
  <c r="J17" i="13"/>
  <c r="J16" i="13"/>
  <c r="J14" i="13"/>
  <c r="J34" i="12"/>
  <c r="J33" i="12"/>
  <c r="J32" i="12"/>
  <c r="J31" i="12"/>
  <c r="J30" i="12"/>
  <c r="J29" i="12"/>
  <c r="J28" i="12"/>
  <c r="J27" i="12"/>
  <c r="J26" i="12"/>
  <c r="J25" i="12"/>
  <c r="J24" i="12"/>
  <c r="J23" i="12"/>
  <c r="J22" i="12"/>
  <c r="J21" i="12"/>
  <c r="J20" i="12"/>
  <c r="J18" i="12"/>
  <c r="J17" i="12"/>
  <c r="J16" i="12"/>
  <c r="J14" i="12"/>
  <c r="J37" i="11"/>
  <c r="J34" i="11"/>
  <c r="J33" i="11"/>
  <c r="J32" i="11"/>
  <c r="J31" i="11"/>
  <c r="J30" i="11"/>
  <c r="J29" i="11"/>
  <c r="J28" i="11"/>
  <c r="J27" i="11"/>
  <c r="J26" i="11"/>
  <c r="J25" i="11"/>
  <c r="J24" i="11"/>
  <c r="J23" i="11"/>
  <c r="J22" i="11"/>
  <c r="J21" i="11"/>
  <c r="J20" i="11"/>
  <c r="J18" i="11"/>
  <c r="J17" i="11"/>
  <c r="J16" i="11"/>
  <c r="J14" i="11"/>
  <c r="J37" i="10"/>
  <c r="J34" i="10"/>
  <c r="J33" i="10"/>
  <c r="J32" i="10"/>
  <c r="J31" i="10"/>
  <c r="J30" i="10"/>
  <c r="J29" i="10"/>
  <c r="J28" i="10"/>
  <c r="J27" i="10"/>
  <c r="J26" i="10"/>
  <c r="J25" i="10"/>
  <c r="J24" i="10"/>
  <c r="J23" i="10"/>
  <c r="J22" i="10"/>
  <c r="J21" i="10"/>
  <c r="J20" i="10"/>
  <c r="J18" i="10"/>
  <c r="J17" i="10"/>
  <c r="J16" i="10"/>
  <c r="J14" i="10"/>
  <c r="J37" i="9"/>
  <c r="J34" i="9"/>
  <c r="J33" i="9"/>
  <c r="J32" i="9"/>
  <c r="J31" i="9"/>
  <c r="J30" i="9"/>
  <c r="J29" i="9"/>
  <c r="J28" i="9"/>
  <c r="J27" i="9"/>
  <c r="J26" i="9"/>
  <c r="J25" i="9"/>
  <c r="J24" i="9"/>
  <c r="J23" i="9"/>
  <c r="J22" i="9"/>
  <c r="J21" i="9"/>
  <c r="J20" i="9"/>
  <c r="J18" i="9"/>
  <c r="J17" i="9"/>
  <c r="J16" i="9"/>
  <c r="J14" i="9"/>
  <c r="J37" i="8"/>
  <c r="J34" i="8"/>
  <c r="J33" i="8"/>
  <c r="J32" i="8"/>
  <c r="J31" i="8"/>
  <c r="J30" i="8"/>
  <c r="J29" i="8"/>
  <c r="J28" i="8"/>
  <c r="J27" i="8"/>
  <c r="J26" i="8"/>
  <c r="J25" i="8"/>
  <c r="J24" i="8"/>
  <c r="J23" i="8"/>
  <c r="J22" i="8"/>
  <c r="J21" i="8"/>
  <c r="J20" i="8"/>
  <c r="J18" i="8"/>
  <c r="J17" i="8"/>
  <c r="J16" i="8"/>
  <c r="J14" i="8"/>
  <c r="J39" i="22"/>
  <c r="J38" i="22"/>
  <c r="J37" i="22"/>
  <c r="J20" i="22"/>
  <c r="J27" i="15"/>
  <c r="J28" i="14"/>
  <c r="J26" i="15"/>
  <c r="J25" i="15"/>
  <c r="J27" i="14"/>
  <c r="J16" i="20"/>
  <c r="J15" i="20"/>
  <c r="J14" i="20"/>
  <c r="J22" i="15"/>
  <c r="J21" i="15"/>
  <c r="J20" i="15"/>
  <c r="J31" i="15"/>
  <c r="J30" i="15"/>
  <c r="J18" i="15"/>
  <c r="J17" i="15"/>
  <c r="J16" i="15"/>
  <c r="J14" i="15"/>
  <c r="J32" i="14"/>
  <c r="J31" i="14"/>
  <c r="J15" i="5"/>
  <c r="J39" i="13" l="1"/>
  <c r="F29" i="21" s="1"/>
  <c r="J39" i="12"/>
  <c r="F28" i="21" s="1"/>
  <c r="J44" i="11"/>
  <c r="F27" i="21" s="1"/>
  <c r="J44" i="10"/>
  <c r="F26" i="21" s="1"/>
  <c r="J44" i="9"/>
  <c r="F25" i="21" s="1"/>
  <c r="J39" i="14"/>
  <c r="F32" i="21" s="1"/>
  <c r="J38" i="15"/>
  <c r="F35" i="21" s="1"/>
  <c r="J44" i="16"/>
  <c r="F37" i="21" s="1"/>
  <c r="J24" i="17"/>
  <c r="F38" i="21" s="1"/>
  <c r="J45" i="18"/>
  <c r="F41" i="21" s="1"/>
  <c r="J45" i="19"/>
  <c r="F42" i="21" s="1"/>
  <c r="J40" i="8"/>
  <c r="F22" i="21" s="1"/>
  <c r="J33" i="7"/>
  <c r="F21" i="21" s="1"/>
  <c r="J38" i="6"/>
  <c r="F20" i="21" s="1"/>
  <c r="J17" i="5"/>
  <c r="F19" i="21" s="1"/>
  <c r="J38" i="4"/>
  <c r="F16" i="21" s="1"/>
  <c r="J24" i="20"/>
  <c r="F36" i="21" s="1"/>
  <c r="J41" i="22"/>
  <c r="F43" i="2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<sst xmlns="http://schemas.openxmlformats.org/spreadsheetml/2006/main" count="1109" uniqueCount="197">
  <si>
    <t>Aantal</t>
  </si>
  <si>
    <t>Totaal</t>
  </si>
  <si>
    <t>Eenheid</t>
  </si>
  <si>
    <t>Omschrijving</t>
  </si>
  <si>
    <t>Gemeente Amsterdam</t>
  </si>
  <si>
    <t>Datum</t>
  </si>
  <si>
    <t>Inschrijver</t>
  </si>
  <si>
    <t>Handtekening</t>
  </si>
  <si>
    <t>Eenheids- prijs</t>
  </si>
  <si>
    <t>Versie</t>
  </si>
  <si>
    <t>keer</t>
  </si>
  <si>
    <t xml:space="preserve">Toezicht </t>
  </si>
  <si>
    <t>uur</t>
  </si>
  <si>
    <t>Toiletgebouw</t>
  </si>
  <si>
    <t>Zomer en winterklaar maken peuterbadje</t>
  </si>
  <si>
    <t>Schoonmaken, vullen en ledigen peuterbadje - werkdagen</t>
  </si>
  <si>
    <t>Leveren chemicaliën</t>
  </si>
  <si>
    <t>Onderzoek</t>
  </si>
  <si>
    <t>Onderhoud pompinstallatie, kalibreren en aanvullen chemicaliën - werkdagen</t>
  </si>
  <si>
    <t>Onderzoek waterkwaliteit door sterlab</t>
  </si>
  <si>
    <t>Onderzoek legionella door sterlab</t>
  </si>
  <si>
    <t>emmer</t>
  </si>
  <si>
    <t>Noord</t>
  </si>
  <si>
    <t>West</t>
  </si>
  <si>
    <t>Zuid</t>
  </si>
  <si>
    <t>Amsterdamse Bos</t>
  </si>
  <si>
    <t>Locatie: Noorderpark</t>
  </si>
  <si>
    <t>Schoonmaken, vullen en ledigen peuterbadje - zaterdagen</t>
  </si>
  <si>
    <t>Schoonmaken, vullen en ledigen peuterbadje - zon- en feestdagen</t>
  </si>
  <si>
    <t>Zomer en winterklaar maken peuterbadje en filterinstallatie</t>
  </si>
  <si>
    <t>Onderhoud pompinstallatie, kalibreren en aanvullen chemicaliën - zaterdagen</t>
  </si>
  <si>
    <t>Onderhoud pompinstallatie, kalibreren en aanvullen chemicaliën - zon- en feestdagen</t>
  </si>
  <si>
    <t>Inschrijvingsstaat - Noorderpark</t>
  </si>
  <si>
    <t xml:space="preserve">  10 kg/emmer</t>
  </si>
  <si>
    <t xml:space="preserve">  25 kg/can</t>
  </si>
  <si>
    <t>can</t>
  </si>
  <si>
    <t>Inschrijvingsstaat - Plejadenplein</t>
  </si>
  <si>
    <t>Inschrijvingsstaat - Westerpark</t>
  </si>
  <si>
    <t>Inschrijvingsstaat - Gibraltarstraat</t>
  </si>
  <si>
    <t>Inschrijvingsstaat - Bellamyplein</t>
  </si>
  <si>
    <t>Inschrijvingsstaat - J.J. Cremerplein</t>
  </si>
  <si>
    <t>Inschrijvingsstaat - Piet Wiedijkpark</t>
  </si>
  <si>
    <t>Inschrijvingsstaat - Eendrachtpark</t>
  </si>
  <si>
    <t>Inschrijvingsstaat - Kleine kinderbad</t>
  </si>
  <si>
    <t>Inschrijvingsstaat - Gerbrandypark</t>
  </si>
  <si>
    <t>Inschrijvingsstaat - Akerbad</t>
  </si>
  <si>
    <t>Inschrijvingsstaat - Osdorpplein</t>
  </si>
  <si>
    <t>Inschrijvingsstaat - Oosterpark</t>
  </si>
  <si>
    <t>Inschrijvingsstaat - Vondelpark</t>
  </si>
  <si>
    <t>Inschrijvingsstaat - Beatrixpark</t>
  </si>
  <si>
    <t>Inschrijvingsstaat - Nederlands Indië monument</t>
  </si>
  <si>
    <t>Inschrijvingsstaat - Grote kinderbad</t>
  </si>
  <si>
    <t>Locatie: Plejadenplein</t>
  </si>
  <si>
    <t>Locatie: Westerpark</t>
  </si>
  <si>
    <t>Locatie: Gibraltarstraat</t>
  </si>
  <si>
    <t>Locatie: J.J. Cremerplein</t>
  </si>
  <si>
    <t>Locatie: Piet Wiedijkpark</t>
  </si>
  <si>
    <t>Locatie: Eendrachtpark</t>
  </si>
  <si>
    <t>Locatie: Gerbrandypark</t>
  </si>
  <si>
    <t>Locatie: Akerbad</t>
  </si>
  <si>
    <t>Locatie: Osdorpplein</t>
  </si>
  <si>
    <t>Locatie: Oosterpark</t>
  </si>
  <si>
    <t>Locatie: Vondelpark</t>
  </si>
  <si>
    <t>Locatie: Beatrixpark</t>
  </si>
  <si>
    <t>Locatie: Grote kinderband</t>
  </si>
  <si>
    <t>Locatie: Kleine kinderbad</t>
  </si>
  <si>
    <t>Ledigen, schoonmaken, vullen en aanvullen chemicaliën- werkdagen</t>
  </si>
  <si>
    <t>Ledigen, schoonmaken, vullen en aanvullen chemicaliën- zaterdagen</t>
  </si>
  <si>
    <t>Ledigen, schoonmaken, vullen en aanvullen chemicaliën- zon- en feestdagen</t>
  </si>
  <si>
    <t>Ledigen, schoonmaken en vullen vijver - werkdagen</t>
  </si>
  <si>
    <t>Ledigen, schoonmaken en vullen vijver - zaterdagen</t>
  </si>
  <si>
    <t>Ledigen, schoonmaken en vullen vijver - zon- en feestdagen</t>
  </si>
  <si>
    <t>Locatie: Museumplein</t>
  </si>
  <si>
    <t>Inschrijvingsstaat - Museumplein</t>
  </si>
  <si>
    <t>Leveren anti-alg middel</t>
  </si>
  <si>
    <t>Leveren vloeibaar natriumhypochloriet (chloor)</t>
  </si>
  <si>
    <t xml:space="preserve">  20 liter (25 kg)/can </t>
  </si>
  <si>
    <t>Leveren vloeibaar zwavelzuur</t>
  </si>
  <si>
    <t>Leveren 7 grams chloor briquetten</t>
  </si>
  <si>
    <t xml:space="preserve">  5 liter/can </t>
  </si>
  <si>
    <t>Openen, schoonmaken en sluiten toiletgebouw - werkdagen</t>
  </si>
  <si>
    <t>Openen, schoonmaken en sluiten toiletgebouw - zaterdagen</t>
  </si>
  <si>
    <t>Openen, schoonmaken en sluiten toiletgebouw - zon- en feestdagen</t>
  </si>
  <si>
    <t>Leveren chemicaliën en onderdelen</t>
  </si>
  <si>
    <t>euro</t>
  </si>
  <si>
    <t>Leveren vervangings onderdelen t.b.v. zwembadinstallatie</t>
  </si>
  <si>
    <t>Leveren zout</t>
  </si>
  <si>
    <t xml:space="preserve">  25 kg/zak </t>
  </si>
  <si>
    <t>zak</t>
  </si>
  <si>
    <t>fles</t>
  </si>
  <si>
    <t xml:space="preserve">  25 liter/fles</t>
  </si>
  <si>
    <t>Leveren vlokmiddel</t>
  </si>
  <si>
    <t>Leveren koolzuurgas</t>
  </si>
  <si>
    <t xml:space="preserve">  10 liter/can</t>
  </si>
  <si>
    <t>Nieuw-West</t>
  </si>
  <si>
    <t>Locatie: Amsterdamse Bos</t>
  </si>
  <si>
    <t>Inschrijvingsstaat - Extra toiletten</t>
  </si>
  <si>
    <t xml:space="preserve">Totaalbedrag  </t>
  </si>
  <si>
    <t xml:space="preserve">Totaalbedrag </t>
  </si>
  <si>
    <t>Locatie: Bellamyplein</t>
  </si>
  <si>
    <t>Desinfecteren peuterbadje met 1 dosering per dag - werkdagen</t>
  </si>
  <si>
    <t>Desinfecteren peuterbadje met 1 dosering per dag - zaterdagen</t>
  </si>
  <si>
    <t>Desinfecteren peuterbadje met 1 dosering per dag - zon- en feestdagen</t>
  </si>
  <si>
    <t>Desinfecteren peuterbadje met 2 doseringen per dag - werkdagen</t>
  </si>
  <si>
    <t>Desinfecteren peuterbadje met 2 doseringen per dag - zaterdagen</t>
  </si>
  <si>
    <t>Desinfecteren peuterbadje met 2 doseringen per dag - zon- en feestdagen</t>
  </si>
  <si>
    <t>Desinfecteren peuterbadje met 3 doseringen per dag - werkdagen</t>
  </si>
  <si>
    <t>Desinfecteren peuterbadje met 3 doseringen per dag - zaterdagen</t>
  </si>
  <si>
    <t>Desinfecteren peuterbadje met 3 doseringen per dag - zon- en feestdagen</t>
  </si>
  <si>
    <t>Desinfecteren peuterbadje met 4 doseringen per dag - werkdagen</t>
  </si>
  <si>
    <t>Desinfecteren peuterbadje met 4 doseringen per dag - zaterdagen</t>
  </si>
  <si>
    <t>Desinfecteren peuterbadje met 4 doseringen per dag - zon- en feestdagen</t>
  </si>
  <si>
    <t>Desinfecteren peuterbadje met 5 doseringen per dag - werkdagen</t>
  </si>
  <si>
    <t>Desinfecteren peuterbadje met 5 doseringen per dag - zaterdagen</t>
  </si>
  <si>
    <t>Desinfecteren peuterbadje met 5 doseringen per dag - zon- en feestdagen</t>
  </si>
  <si>
    <t>Oost</t>
  </si>
  <si>
    <t>Toiletgebouw Openluchttheater</t>
  </si>
  <si>
    <t>Toiletgebouw Dagrecreatie</t>
  </si>
  <si>
    <t>Openen, schoonmaken en sluiten toiletgebouw - 7 dagen per week</t>
  </si>
  <si>
    <t>week</t>
  </si>
  <si>
    <t>Toezicht inclusief onderhoud toiletten - werkdagen</t>
  </si>
  <si>
    <t>Toezicht inclusief onderhoud toiletten - zaterdagen</t>
  </si>
  <si>
    <t>Toezicht  inclusief onderhoud toiletten - zon- en feestdagen</t>
  </si>
  <si>
    <t>Toiletgebouw Radarterrein</t>
  </si>
  <si>
    <t>Schoonmaken - werkdagen</t>
  </si>
  <si>
    <t>Schoonmaken - zaterdagen</t>
  </si>
  <si>
    <t>Schoonmaken - zon- en feestdagen</t>
  </si>
  <si>
    <t>Periode 1 mei t/m 31 augustus</t>
  </si>
  <si>
    <t>Periode 1 maart t/m 30 april</t>
  </si>
  <si>
    <t>Openen, schoonmaken en sluiten toiletgebouw - weekend (zaterdag en zondag)</t>
  </si>
  <si>
    <t>Periode 1 september t/m 31 oktober</t>
  </si>
  <si>
    <t>Locatie: Nederlands Indië monument</t>
  </si>
  <si>
    <t>Onderzoek waterkwaliteit door sterlab t.p.v. lozingspunt</t>
  </si>
  <si>
    <t>Openen, schoonmaken en sluiten toiletgebouw - maandag t/m vrijdag</t>
  </si>
  <si>
    <t>dag</t>
  </si>
  <si>
    <t>liter</t>
  </si>
  <si>
    <t>geleverd in bulk</t>
  </si>
  <si>
    <t>Stadswerken</t>
  </si>
  <si>
    <t>AI 2024 0226 Dienstverleningsovereenkomst dagelijks onderhoud openbare peuterbadjes voor de gemeente Amsterdam</t>
  </si>
  <si>
    <t>AI 2024 0226 - Dienstverleningsovereenkomst dagelijks onderhoud openbare peuterbadjes voor de gemeente Amsterdam</t>
  </si>
  <si>
    <t>AI 2024 0226- Dienstverleningsovereenkomst dagelijks onderhoud openbare peuterbadjes voor de gemeente Amsterdam</t>
  </si>
  <si>
    <t>AI 2024 0226-0554 - Dienstverleningsovereenkomst dagelijks onderhoud openbare peuterbadjes voor de gemeente Amsterdam</t>
  </si>
  <si>
    <t>Leveren 7 grams chloorbriketten</t>
  </si>
  <si>
    <t>10 kg / emmer</t>
  </si>
  <si>
    <t>Onderzoek legionella fonteintje door sterlab</t>
  </si>
  <si>
    <t>Leveren cyaanzuur</t>
  </si>
  <si>
    <t xml:space="preserve">  5 kg/emmer </t>
  </si>
  <si>
    <t>Leveren chloorgranulaat 70/G</t>
  </si>
  <si>
    <t>Prijzenblad</t>
  </si>
  <si>
    <t>TOTAAL FICTIEVE INSCHRIJVINGSSOM</t>
  </si>
  <si>
    <t>Totaalprijs Plejadenplein - conform bijlage</t>
  </si>
  <si>
    <t>Totaalprijs Westerpark - conform bijlage</t>
  </si>
  <si>
    <t>Totaalprijs Gibraltarstraat - conform bijlage</t>
  </si>
  <si>
    <t>Totaalprijs Bellamyplein - conform bijlage</t>
  </si>
  <si>
    <t>Totaalprijs J.J. Cremerplein - conform bijlage</t>
  </si>
  <si>
    <t>Totaalprijs Wiedijkpark - conform bijlage</t>
  </si>
  <si>
    <t>Totaalprijs Eendrachtpark - conform bijlage</t>
  </si>
  <si>
    <t>Totaalprijs Gerbrandypark - conform bijlage</t>
  </si>
  <si>
    <t>Totaalprijs Akerbad - conform bijlage</t>
  </si>
  <si>
    <t>Totaalprijs Osdorpplein - conform bijlage</t>
  </si>
  <si>
    <t>Totaalprijs Oosterpark - conform bijlage</t>
  </si>
  <si>
    <t>Totaalprijs Vondelpark - conform bijlage</t>
  </si>
  <si>
    <t>Totaalprijs Museumplein - conform bijlage</t>
  </si>
  <si>
    <t>Totaalprijs Beatrixpark - conform bijlage</t>
  </si>
  <si>
    <t>Totaalprijs Nerderlands Indië monument - conform bijlage</t>
  </si>
  <si>
    <t>Totaalprijs Grote kinderbad - conform bijlage</t>
  </si>
  <si>
    <t>Totaalprijs Kleine kinderbad - conform bijlage</t>
  </si>
  <si>
    <t>Totaalprijs Extra toiletten - conform bijlage</t>
  </si>
  <si>
    <t>Totaalprijs Noorderpark - conform bijlage</t>
  </si>
  <si>
    <t>Jaarplanning</t>
  </si>
  <si>
    <t>Opstellen jaarplanning dagelijks onderhoud</t>
  </si>
  <si>
    <t>GUNNINGSCRITERIUM 2: Duurzaam vervoer</t>
  </si>
  <si>
    <t>Verbandtrommels</t>
  </si>
  <si>
    <t>Optionele prijzen</t>
  </si>
  <si>
    <t>AED</t>
  </si>
  <si>
    <t>stuks</t>
  </si>
  <si>
    <t>Werknemer A werkdagen uurtarief</t>
  </si>
  <si>
    <t>Werknemer A zaterdagen uurtarief</t>
  </si>
  <si>
    <t>Werknemer A zon- en feestdagen uurtarief</t>
  </si>
  <si>
    <t>cel wordt automatisch ingevuld, let op: niet overschrijven!</t>
  </si>
  <si>
    <t>Inschrijvingsstaat - Optionele prijzen</t>
  </si>
  <si>
    <t>Totaalprijs Optionele prijzen</t>
  </si>
  <si>
    <t>Extra's</t>
  </si>
  <si>
    <t>4 of meer</t>
  </si>
  <si>
    <t>Inzet aantal elektrische auto's (keuze 2, 3 of 4 of meer elektrische  auto's)</t>
  </si>
  <si>
    <t xml:space="preserve">Inzet van 4 of meer elektrische auto’s </t>
  </si>
  <si>
    <t>0.1</t>
  </si>
  <si>
    <t>inschrijver vult gele cellen in</t>
  </si>
  <si>
    <t xml:space="preserve"> </t>
  </si>
  <si>
    <t>* Prijzen in Euro's en exclusief BTW en all-in</t>
  </si>
  <si>
    <t>De prijsopgave dient in Euro’s en exclusief BTW te geschieden.</t>
  </si>
  <si>
    <t xml:space="preserve">In de inschrijving zijn alle kosten voor de gevraagde dienstverlening opgenomen. </t>
  </si>
  <si>
    <t>Extra werkzaamheden i.v.m. calamiteit, verrekening op inzet per uur</t>
  </si>
  <si>
    <t xml:space="preserve">Inzet van 3 elektrische auto’s </t>
  </si>
  <si>
    <t xml:space="preserve">Inzet van 2 elektrische auto’s </t>
  </si>
  <si>
    <t>geen korting</t>
  </si>
  <si>
    <t>Inzet van 1 elektrische auto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</si>
</sst>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164" formatCode="_-* #,##0.00_-;_-* #,##0.00\-;_-* &quot;-&quot;??_-;_-@_-"/>
    <numFmt numFmtId="165" formatCode="[$-413]d\ mmmm\ yyyy;@"/>
    <numFmt numFmtId="166" formatCode="&quot;€&quot;\ #,##0.00"/>
  </numFmts>
  <fonts count="2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Corbel"/>
      <family val="2"/>
    </font>
    <font>
      <b/>
      <sz val="10.5"/>
      <name val="Corbel"/>
      <family val="2"/>
    </font>
    <font>
      <sz val="10.5"/>
      <name val="Corbel"/>
      <family val="2"/>
    </font>
    <font>
      <b/>
      <sz val="16"/>
      <name val="Corbel"/>
      <family val="2"/>
    </font>
    <font>
      <sz val="8.5"/>
      <name val="Corbel"/>
      <family val="2"/>
    </font>
    <font>
      <sz val="8.5"/>
      <name val="Arial"/>
      <family val="2"/>
    </font>
    <font>
      <b/>
      <sz val="12"/>
      <name val="Corbel"/>
      <family val="2"/>
    </font>
    <font>
      <sz val="10.5"/>
      <color rgb="FFC00000"/>
      <name val="Corbel"/>
      <family val="2"/>
    </font>
    <font>
      <b/>
      <i/>
      <sz val="14"/>
      <name val="Corbel"/>
      <family val="2"/>
    </font>
    <font>
      <b/>
      <sz val="10"/>
      <name val="Corbel"/>
      <family val="2"/>
    </font>
    <font>
      <b/>
      <sz val="8.5"/>
      <name val="Corbel"/>
      <family val="2"/>
    </font>
    <font>
      <sz val="11"/>
      <name val="Corbel"/>
      <family val="2"/>
    </font>
    <font>
      <sz val="10.5"/>
      <color rgb="FFFF0000"/>
      <name val="Corbel"/>
      <family val="2"/>
    </font>
    <font>
      <sz val="10"/>
      <name val="Arial"/>
      <family val="2"/>
    </font>
    <font>
      <sz val="10"/>
      <color rgb="FFC00000"/>
      <name val="Arial"/>
      <family val="2"/>
    </font>
    <font>
      <sz val="10"/>
      <color theme="5" tint="-0.499984740745262"/>
      <name val="Arial"/>
      <family val="2"/>
    </font>
    <font>
      <b/>
      <sz val="10.5"/>
      <color theme="5" tint="-0.499984740745262"/>
      <name val="Corbel"/>
      <family val="2"/>
    </font>
    <font>
      <b/>
      <sz val="10.5"/>
      <color rgb="FFFFFFFF"/>
      <name val="Corbe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59E9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44" fontId="16" fillId="0" borderId="0" applyFont="0" applyFill="0" applyBorder="0" applyAlignment="0" applyProtection="0"/>
  </cellStyleXfs>
  <cellXfs count="288">
    <xf numFmtId="0" fontId="0" fillId="0" borderId="0" xfId="0"/>
    <xf numFmtId="0" fontId="5" fillId="0" borderId="4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1" fontId="5" fillId="0" borderId="9" xfId="0" applyNumberFormat="1" applyFont="1" applyBorder="1" applyAlignment="1">
      <alignment horizontal="center"/>
    </xf>
    <xf numFmtId="0" fontId="4" fillId="0" borderId="0" xfId="0" applyFont="1" applyAlignment="1">
      <alignment horizontal="right"/>
    </xf>
    <xf numFmtId="0" fontId="5" fillId="0" borderId="9" xfId="0" applyFont="1" applyBorder="1" applyAlignment="1">
      <alignment horizontal="center"/>
    </xf>
    <xf numFmtId="0" fontId="4" fillId="0" borderId="0" xfId="0" applyFont="1" applyAlignment="1">
      <alignment horizontal="center"/>
    </xf>
    <xf numFmtId="44" fontId="4" fillId="0" borderId="0" xfId="0" applyNumberFormat="1" applyFont="1" applyAlignment="1">
      <alignment horizontal="right"/>
    </xf>
    <xf numFmtId="1" fontId="4" fillId="0" borderId="0" xfId="0" applyNumberFormat="1" applyFont="1" applyAlignment="1">
      <alignment horizontal="right"/>
    </xf>
    <xf numFmtId="0" fontId="0" fillId="0" borderId="0" xfId="0" applyAlignment="1">
      <alignment horizontal="center"/>
    </xf>
    <xf numFmtId="0" fontId="7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44" fontId="7" fillId="0" borderId="0" xfId="0" applyNumberFormat="1" applyFont="1" applyAlignment="1">
      <alignment horizontal="right"/>
    </xf>
    <xf numFmtId="44" fontId="7" fillId="0" borderId="0" xfId="0" applyNumberFormat="1" applyFont="1"/>
    <xf numFmtId="165" fontId="7" fillId="0" borderId="0" xfId="0" applyNumberFormat="1" applyFont="1" applyAlignment="1">
      <alignment horizontal="left"/>
    </xf>
    <xf numFmtId="44" fontId="8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/>
    <xf numFmtId="0" fontId="3" fillId="0" borderId="0" xfId="0" applyFont="1"/>
    <xf numFmtId="0" fontId="0" fillId="0" borderId="0" xfId="0" applyAlignment="1">
      <alignment horizontal="right"/>
    </xf>
    <xf numFmtId="44" fontId="0" fillId="0" borderId="0" xfId="0" applyNumberFormat="1" applyAlignment="1">
      <alignment horizontal="center"/>
    </xf>
    <xf numFmtId="0" fontId="6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44" fontId="0" fillId="0" borderId="0" xfId="0" applyNumberFormat="1"/>
    <xf numFmtId="0" fontId="0" fillId="0" borderId="0" xfId="0" applyAlignment="1">
      <alignment horizontal="center" vertical="top"/>
    </xf>
    <xf numFmtId="0" fontId="4" fillId="2" borderId="12" xfId="0" applyFont="1" applyFill="1" applyBorder="1" applyAlignment="1">
      <alignment horizontal="center"/>
    </xf>
    <xf numFmtId="44" fontId="4" fillId="2" borderId="12" xfId="0" applyNumberFormat="1" applyFont="1" applyFill="1" applyBorder="1" applyAlignment="1">
      <alignment horizontal="center" wrapText="1"/>
    </xf>
    <xf numFmtId="44" fontId="4" fillId="2" borderId="12" xfId="0" applyNumberFormat="1" applyFont="1" applyFill="1" applyBorder="1" applyAlignment="1">
      <alignment horizontal="center"/>
    </xf>
    <xf numFmtId="0" fontId="0" fillId="0" borderId="0" xfId="0" applyAlignment="1">
      <alignment vertical="top"/>
    </xf>
    <xf numFmtId="4" fontId="5" fillId="0" borderId="9" xfId="0" applyNumberFormat="1" applyFont="1" applyBorder="1" applyAlignment="1">
      <alignment horizontal="center"/>
    </xf>
    <xf numFmtId="44" fontId="5" fillId="0" borderId="9" xfId="0" applyNumberFormat="1" applyFont="1" applyBorder="1" applyAlignment="1">
      <alignment horizontal="center"/>
    </xf>
    <xf numFmtId="44" fontId="5" fillId="0" borderId="11" xfId="0" applyNumberFormat="1" applyFont="1" applyBorder="1" applyAlignment="1">
      <alignment horizontal="center"/>
    </xf>
    <xf numFmtId="0" fontId="9" fillId="0" borderId="2" xfId="0" applyFont="1" applyBorder="1" applyAlignment="1">
      <alignment horizontal="left"/>
    </xf>
    <xf numFmtId="0" fontId="5" fillId="0" borderId="0" xfId="0" applyFont="1" applyAlignment="1">
      <alignment horizontal="center"/>
    </xf>
    <xf numFmtId="4" fontId="5" fillId="0" borderId="0" xfId="0" applyNumberFormat="1" applyFont="1" applyAlignment="1">
      <alignment horizontal="center"/>
    </xf>
    <xf numFmtId="44" fontId="5" fillId="0" borderId="0" xfId="0" applyNumberFormat="1" applyFont="1" applyAlignment="1">
      <alignment horizontal="center"/>
    </xf>
    <xf numFmtId="44" fontId="5" fillId="0" borderId="3" xfId="0" applyNumberFormat="1" applyFont="1" applyBorder="1" applyAlignment="1">
      <alignment horizontal="center"/>
    </xf>
    <xf numFmtId="0" fontId="5" fillId="0" borderId="2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5" xfId="0" applyFont="1" applyBorder="1" applyAlignment="1">
      <alignment horizontal="left"/>
    </xf>
    <xf numFmtId="3" fontId="5" fillId="0" borderId="0" xfId="0" applyNumberFormat="1" applyFont="1" applyAlignment="1">
      <alignment horizontal="center"/>
    </xf>
    <xf numFmtId="44" fontId="5" fillId="0" borderId="0" xfId="1" applyNumberFormat="1" applyFont="1" applyFill="1" applyBorder="1" applyAlignment="1" applyProtection="1">
      <alignment wrapText="1"/>
    </xf>
    <xf numFmtId="44" fontId="5" fillId="0" borderId="3" xfId="1" applyNumberFormat="1" applyFont="1" applyFill="1" applyBorder="1" applyAlignment="1" applyProtection="1">
      <alignment wrapText="1"/>
    </xf>
    <xf numFmtId="3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44" fontId="5" fillId="0" borderId="1" xfId="1" applyNumberFormat="1" applyFont="1" applyFill="1" applyBorder="1" applyAlignment="1" applyProtection="1">
      <alignment wrapText="1"/>
    </xf>
    <xf numFmtId="3" fontId="5" fillId="0" borderId="9" xfId="0" applyNumberFormat="1" applyFont="1" applyBorder="1" applyAlignment="1">
      <alignment horizontal="center"/>
    </xf>
    <xf numFmtId="44" fontId="5" fillId="0" borderId="9" xfId="1" applyNumberFormat="1" applyFont="1" applyFill="1" applyBorder="1" applyAlignment="1" applyProtection="1">
      <alignment wrapText="1"/>
    </xf>
    <xf numFmtId="44" fontId="5" fillId="0" borderId="11" xfId="1" applyNumberFormat="1" applyFont="1" applyFill="1" applyBorder="1" applyAlignment="1" applyProtection="1">
      <alignment wrapText="1"/>
    </xf>
    <xf numFmtId="0" fontId="9" fillId="0" borderId="5" xfId="0" applyFont="1" applyBorder="1" applyAlignment="1">
      <alignment horizontal="left"/>
    </xf>
    <xf numFmtId="0" fontId="5" fillId="0" borderId="10" xfId="0" applyFont="1" applyBorder="1" applyAlignment="1">
      <alignment horizontal="center"/>
    </xf>
    <xf numFmtId="4" fontId="5" fillId="0" borderId="10" xfId="0" applyNumberFormat="1" applyFont="1" applyBorder="1" applyAlignment="1">
      <alignment horizontal="center"/>
    </xf>
    <xf numFmtId="44" fontId="5" fillId="0" borderId="10" xfId="0" applyNumberFormat="1" applyFont="1" applyBorder="1" applyAlignment="1">
      <alignment horizontal="center"/>
    </xf>
    <xf numFmtId="44" fontId="5" fillId="0" borderId="6" xfId="0" applyNumberFormat="1" applyFont="1" applyBorder="1" applyAlignment="1">
      <alignment horizontal="center"/>
    </xf>
    <xf numFmtId="0" fontId="5" fillId="0" borderId="9" xfId="0" applyFont="1" applyBorder="1" applyAlignment="1">
      <alignment horizontal="center" wrapText="1"/>
    </xf>
    <xf numFmtId="1" fontId="0" fillId="0" borderId="0" xfId="0" applyNumberFormat="1"/>
    <xf numFmtId="44" fontId="4" fillId="0" borderId="0" xfId="1" applyNumberFormat="1" applyFont="1" applyFill="1" applyBorder="1" applyAlignment="1" applyProtection="1">
      <alignment wrapText="1"/>
    </xf>
    <xf numFmtId="0" fontId="5" fillId="0" borderId="4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44" fontId="5" fillId="0" borderId="0" xfId="0" applyNumberFormat="1" applyFont="1"/>
    <xf numFmtId="0" fontId="5" fillId="0" borderId="7" xfId="0" applyFont="1" applyBorder="1" applyAlignment="1">
      <alignment horizontal="left" vertical="center"/>
    </xf>
    <xf numFmtId="0" fontId="5" fillId="0" borderId="4" xfId="0" applyFont="1" applyBorder="1"/>
    <xf numFmtId="2" fontId="8" fillId="0" borderId="0" xfId="0" applyNumberFormat="1" applyFont="1"/>
    <xf numFmtId="2" fontId="0" fillId="0" borderId="0" xfId="0" applyNumberFormat="1"/>
    <xf numFmtId="1" fontId="0" fillId="0" borderId="0" xfId="0" applyNumberFormat="1" applyAlignment="1">
      <alignment vertical="top"/>
    </xf>
    <xf numFmtId="0" fontId="11" fillId="0" borderId="2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0" borderId="13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3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164" fontId="10" fillId="0" borderId="9" xfId="1" applyFont="1" applyFill="1" applyBorder="1" applyAlignment="1" applyProtection="1">
      <alignment wrapText="1"/>
    </xf>
    <xf numFmtId="44" fontId="0" fillId="0" borderId="9" xfId="0" applyNumberForma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44" fontId="5" fillId="0" borderId="1" xfId="0" applyNumberFormat="1" applyFont="1" applyBorder="1" applyAlignment="1">
      <alignment horizontal="center"/>
    </xf>
    <xf numFmtId="44" fontId="5" fillId="0" borderId="7" xfId="0" applyNumberFormat="1" applyFont="1" applyBorder="1" applyAlignment="1">
      <alignment horizontal="left"/>
    </xf>
    <xf numFmtId="44" fontId="5" fillId="0" borderId="13" xfId="0" applyNumberFormat="1" applyFont="1" applyBorder="1" applyAlignment="1">
      <alignment horizontal="left"/>
    </xf>
    <xf numFmtId="4" fontId="5" fillId="0" borderId="9" xfId="0" applyNumberFormat="1" applyFont="1" applyBorder="1" applyAlignment="1">
      <alignment wrapText="1"/>
    </xf>
    <xf numFmtId="164" fontId="4" fillId="0" borderId="0" xfId="1" applyFont="1" applyFill="1" applyBorder="1" applyAlignment="1" applyProtection="1">
      <alignment wrapText="1"/>
    </xf>
    <xf numFmtId="1" fontId="5" fillId="0" borderId="0" xfId="0" applyNumberFormat="1" applyFont="1" applyAlignment="1">
      <alignment horizontal="center"/>
    </xf>
    <xf numFmtId="2" fontId="5" fillId="0" borderId="0" xfId="0" applyNumberFormat="1" applyFont="1"/>
    <xf numFmtId="44" fontId="5" fillId="4" borderId="1" xfId="1" applyNumberFormat="1" applyFont="1" applyFill="1" applyBorder="1" applyAlignment="1" applyProtection="1">
      <alignment wrapText="1"/>
      <protection locked="0"/>
    </xf>
    <xf numFmtId="44" fontId="5" fillId="0" borderId="8" xfId="0" applyNumberFormat="1" applyFont="1" applyBorder="1" applyAlignment="1">
      <alignment horizontal="left"/>
    </xf>
    <xf numFmtId="44" fontId="5" fillId="0" borderId="4" xfId="0" applyNumberFormat="1" applyFont="1" applyBorder="1" applyAlignment="1">
      <alignment horizontal="left"/>
    </xf>
    <xf numFmtId="44" fontId="5" fillId="0" borderId="9" xfId="0" applyNumberFormat="1" applyFont="1" applyBorder="1" applyAlignment="1">
      <alignment horizontal="left"/>
    </xf>
    <xf numFmtId="0" fontId="12" fillId="0" borderId="5" xfId="0" applyFont="1" applyBorder="1" applyAlignment="1">
      <alignment horizontal="left"/>
    </xf>
    <xf numFmtId="0" fontId="9" fillId="0" borderId="10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3" fontId="5" fillId="3" borderId="1" xfId="0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44" fontId="5" fillId="3" borderId="1" xfId="1" applyNumberFormat="1" applyFont="1" applyFill="1" applyBorder="1" applyAlignment="1" applyProtection="1">
      <alignment wrapText="1"/>
    </xf>
    <xf numFmtId="0" fontId="5" fillId="3" borderId="4" xfId="0" applyFont="1" applyFill="1" applyBorder="1" applyAlignment="1">
      <alignment horizontal="left"/>
    </xf>
    <xf numFmtId="0" fontId="5" fillId="3" borderId="9" xfId="0" applyFont="1" applyFill="1" applyBorder="1" applyAlignment="1">
      <alignment horizontal="left"/>
    </xf>
    <xf numFmtId="3" fontId="5" fillId="3" borderId="9" xfId="0" applyNumberFormat="1" applyFont="1" applyFill="1" applyBorder="1" applyAlignment="1">
      <alignment horizontal="center"/>
    </xf>
    <xf numFmtId="0" fontId="5" fillId="3" borderId="9" xfId="0" applyFont="1" applyFill="1" applyBorder="1" applyAlignment="1">
      <alignment horizontal="center"/>
    </xf>
    <xf numFmtId="44" fontId="5" fillId="3" borderId="9" xfId="1" applyNumberFormat="1" applyFont="1" applyFill="1" applyBorder="1" applyAlignment="1" applyProtection="1">
      <alignment wrapText="1"/>
    </xf>
    <xf numFmtId="44" fontId="5" fillId="3" borderId="11" xfId="1" applyNumberFormat="1" applyFont="1" applyFill="1" applyBorder="1" applyAlignment="1" applyProtection="1">
      <alignment wrapText="1"/>
    </xf>
    <xf numFmtId="0" fontId="5" fillId="4" borderId="4" xfId="0" applyFont="1" applyFill="1" applyBorder="1" applyAlignment="1" applyProtection="1">
      <alignment horizontal="left"/>
      <protection locked="0"/>
    </xf>
    <xf numFmtId="0" fontId="5" fillId="4" borderId="9" xfId="0" applyFont="1" applyFill="1" applyBorder="1" applyAlignment="1" applyProtection="1">
      <alignment horizontal="left"/>
      <protection locked="0"/>
    </xf>
    <xf numFmtId="0" fontId="5" fillId="4" borderId="11" xfId="0" applyFont="1" applyFill="1" applyBorder="1" applyAlignment="1" applyProtection="1">
      <alignment horizontal="left"/>
      <protection locked="0"/>
    </xf>
    <xf numFmtId="0" fontId="5" fillId="4" borderId="2" xfId="0" applyFont="1" applyFill="1" applyBorder="1" applyAlignment="1" applyProtection="1">
      <alignment horizontal="left"/>
      <protection locked="0"/>
    </xf>
    <xf numFmtId="0" fontId="5" fillId="4" borderId="0" xfId="0" applyFont="1" applyFill="1" applyAlignment="1" applyProtection="1">
      <alignment horizontal="left"/>
      <protection locked="0"/>
    </xf>
    <xf numFmtId="0" fontId="5" fillId="4" borderId="3" xfId="0" applyFont="1" applyFill="1" applyBorder="1" applyAlignment="1" applyProtection="1">
      <alignment horizontal="left"/>
      <protection locked="0"/>
    </xf>
    <xf numFmtId="0" fontId="5" fillId="4" borderId="5" xfId="0" applyFont="1" applyFill="1" applyBorder="1" applyAlignment="1" applyProtection="1">
      <alignment horizontal="left"/>
      <protection locked="0"/>
    </xf>
    <xf numFmtId="0" fontId="5" fillId="4" borderId="10" xfId="0" applyFont="1" applyFill="1" applyBorder="1" applyAlignment="1" applyProtection="1">
      <alignment horizontal="left"/>
      <protection locked="0"/>
    </xf>
    <xf numFmtId="0" fontId="5" fillId="4" borderId="6" xfId="0" applyFont="1" applyFill="1" applyBorder="1" applyAlignment="1" applyProtection="1">
      <alignment horizontal="left"/>
      <protection locked="0"/>
    </xf>
    <xf numFmtId="0" fontId="13" fillId="0" borderId="0" xfId="0" applyFont="1"/>
    <xf numFmtId="44" fontId="1" fillId="0" borderId="0" xfId="0" applyNumberFormat="1" applyFont="1" applyAlignment="1">
      <alignment horizontal="center"/>
    </xf>
    <xf numFmtId="44" fontId="5" fillId="0" borderId="10" xfId="1" applyNumberFormat="1" applyFont="1" applyFill="1" applyBorder="1" applyAlignment="1" applyProtection="1">
      <alignment wrapText="1"/>
    </xf>
    <xf numFmtId="1" fontId="0" fillId="0" borderId="0" xfId="0" applyNumberFormat="1" applyAlignment="1">
      <alignment horizontal="left"/>
    </xf>
    <xf numFmtId="1" fontId="0" fillId="0" borderId="0" xfId="0" applyNumberFormat="1" applyAlignment="1">
      <alignment horizontal="left" vertical="top"/>
    </xf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/>
    </xf>
    <xf numFmtId="166" fontId="0" fillId="0" borderId="0" xfId="0" applyNumberFormat="1" applyAlignment="1">
      <alignment horizontal="left"/>
    </xf>
    <xf numFmtId="166" fontId="0" fillId="0" borderId="0" xfId="0" applyNumberFormat="1" applyAlignment="1">
      <alignment horizontal="left" vertical="top"/>
    </xf>
    <xf numFmtId="166" fontId="0" fillId="0" borderId="0" xfId="0" applyNumberFormat="1"/>
    <xf numFmtId="166" fontId="4" fillId="0" borderId="0" xfId="1" applyNumberFormat="1" applyFont="1" applyFill="1" applyBorder="1" applyAlignment="1" applyProtection="1">
      <alignment wrapText="1"/>
    </xf>
    <xf numFmtId="166" fontId="0" fillId="0" borderId="0" xfId="0" applyNumberFormat="1" applyAlignment="1">
      <alignment vertical="top"/>
    </xf>
    <xf numFmtId="44" fontId="4" fillId="0" borderId="0" xfId="1" applyNumberFormat="1" applyFont="1" applyFill="1" applyBorder="1" applyAlignment="1" applyProtection="1">
      <alignment horizontal="left" wrapText="1"/>
    </xf>
    <xf numFmtId="0" fontId="5" fillId="0" borderId="8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44" fontId="5" fillId="0" borderId="1" xfId="1" applyNumberFormat="1" applyFont="1" applyFill="1" applyBorder="1" applyAlignment="1" applyProtection="1">
      <alignment vertical="center" wrapText="1"/>
    </xf>
    <xf numFmtId="0" fontId="5" fillId="0" borderId="13" xfId="0" applyFont="1" applyBorder="1" applyAlignment="1">
      <alignment horizontal="left" vertical="center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44" fontId="5" fillId="0" borderId="0" xfId="1" applyNumberFormat="1" applyFont="1" applyFill="1" applyBorder="1" applyAlignment="1" applyProtection="1">
      <alignment vertical="center" wrapText="1"/>
    </xf>
    <xf numFmtId="0" fontId="1" fillId="0" borderId="0" xfId="0" applyFont="1"/>
    <xf numFmtId="44" fontId="1" fillId="0" borderId="0" xfId="2" applyNumberFormat="1" applyAlignment="1">
      <alignment vertical="center"/>
    </xf>
    <xf numFmtId="0" fontId="5" fillId="0" borderId="0" xfId="2" applyFont="1" applyAlignment="1" applyProtection="1">
      <alignment horizontal="center" vertical="center"/>
      <protection locked="0"/>
    </xf>
    <xf numFmtId="0" fontId="15" fillId="0" borderId="0" xfId="0" applyFont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4" borderId="1" xfId="0" applyFont="1" applyFill="1" applyBorder="1" applyAlignment="1" applyProtection="1">
      <alignment horizontal="center" wrapText="1"/>
      <protection locked="0"/>
    </xf>
    <xf numFmtId="44" fontId="5" fillId="0" borderId="1" xfId="0" applyNumberFormat="1" applyFont="1" applyBorder="1" applyAlignment="1">
      <alignment horizontal="right"/>
    </xf>
    <xf numFmtId="44" fontId="4" fillId="0" borderId="1" xfId="1" applyNumberFormat="1" applyFont="1" applyFill="1" applyBorder="1" applyAlignment="1" applyProtection="1">
      <alignment wrapText="1"/>
    </xf>
    <xf numFmtId="0" fontId="0" fillId="0" borderId="2" xfId="0" applyBorder="1" applyAlignment="1">
      <alignment horizontal="center"/>
    </xf>
    <xf numFmtId="44" fontId="0" fillId="0" borderId="0" xfId="0" applyNumberFormat="1" applyAlignment="1">
      <alignment vertical="center"/>
    </xf>
    <xf numFmtId="44" fontId="1" fillId="0" borderId="0" xfId="0" applyNumberFormat="1" applyFont="1" applyAlignment="1">
      <alignment vertical="center"/>
    </xf>
    <xf numFmtId="44" fontId="0" fillId="0" borderId="0" xfId="0" applyNumberFormat="1" applyAlignment="1">
      <alignment horizontal="left"/>
    </xf>
    <xf numFmtId="44" fontId="14" fillId="0" borderId="0" xfId="0" applyNumberFormat="1" applyFont="1" applyAlignment="1">
      <alignment vertical="center"/>
    </xf>
    <xf numFmtId="0" fontId="5" fillId="0" borderId="10" xfId="0" applyFont="1" applyBorder="1" applyAlignment="1">
      <alignment horizontal="left"/>
    </xf>
    <xf numFmtId="0" fontId="5" fillId="0" borderId="13" xfId="0" applyFont="1" applyBorder="1" applyAlignment="1">
      <alignment horizontal="center"/>
    </xf>
    <xf numFmtId="1" fontId="5" fillId="0" borderId="7" xfId="0" applyNumberFormat="1" applyFont="1" applyBorder="1" applyAlignment="1">
      <alignment horizontal="center"/>
    </xf>
    <xf numFmtId="0" fontId="5" fillId="0" borderId="7" xfId="0" applyFont="1" applyBorder="1" applyAlignment="1">
      <alignment horizontal="center" wrapText="1"/>
    </xf>
    <xf numFmtId="44" fontId="5" fillId="0" borderId="0" xfId="0" applyNumberFormat="1" applyFont="1" applyAlignment="1">
      <alignment wrapText="1"/>
    </xf>
    <xf numFmtId="44" fontId="5" fillId="0" borderId="6" xfId="1" applyNumberFormat="1" applyFont="1" applyFill="1" applyBorder="1" applyAlignment="1" applyProtection="1">
      <alignment wrapText="1"/>
    </xf>
    <xf numFmtId="44" fontId="5" fillId="0" borderId="0" xfId="1" applyNumberFormat="1" applyFont="1" applyFill="1" applyBorder="1" applyAlignment="1" applyProtection="1">
      <alignment wrapText="1"/>
      <protection locked="0"/>
    </xf>
    <xf numFmtId="0" fontId="0" fillId="4" borderId="0" xfId="0" applyFill="1" applyAlignment="1">
      <alignment horizontal="center"/>
    </xf>
    <xf numFmtId="44" fontId="5" fillId="6" borderId="1" xfId="1" applyNumberFormat="1" applyFont="1" applyFill="1" applyBorder="1" applyAlignment="1" applyProtection="1">
      <alignment wrapText="1"/>
    </xf>
    <xf numFmtId="0" fontId="4" fillId="0" borderId="5" xfId="0" applyFont="1" applyBorder="1" applyAlignment="1">
      <alignment horizontal="left"/>
    </xf>
    <xf numFmtId="4" fontId="5" fillId="0" borderId="0" xfId="0" applyNumberFormat="1" applyFont="1" applyAlignment="1">
      <alignment wrapText="1"/>
    </xf>
    <xf numFmtId="0" fontId="5" fillId="0" borderId="0" xfId="0" applyFont="1" applyAlignment="1">
      <alignment horizontal="center" wrapText="1"/>
    </xf>
    <xf numFmtId="4" fontId="5" fillId="0" borderId="3" xfId="0" applyNumberFormat="1" applyFont="1" applyBorder="1" applyAlignment="1">
      <alignment wrapText="1"/>
    </xf>
    <xf numFmtId="0" fontId="17" fillId="7" borderId="0" xfId="0" applyFont="1" applyFill="1" applyAlignment="1">
      <alignment horizontal="left"/>
    </xf>
    <xf numFmtId="1" fontId="18" fillId="0" borderId="0" xfId="0" applyNumberFormat="1" applyFont="1"/>
    <xf numFmtId="4" fontId="5" fillId="0" borderId="11" xfId="0" applyNumberFormat="1" applyFont="1" applyBorder="1" applyAlignment="1">
      <alignment wrapText="1"/>
    </xf>
    <xf numFmtId="3" fontId="5" fillId="0" borderId="10" xfId="0" applyNumberFormat="1" applyFont="1" applyBorder="1" applyAlignment="1">
      <alignment horizontal="center"/>
    </xf>
    <xf numFmtId="44" fontId="5" fillId="0" borderId="9" xfId="1" applyNumberFormat="1" applyFont="1" applyFill="1" applyBorder="1" applyAlignment="1" applyProtection="1">
      <alignment wrapText="1"/>
      <protection locked="0"/>
    </xf>
    <xf numFmtId="44" fontId="5" fillId="4" borderId="7" xfId="1" applyNumberFormat="1" applyFont="1" applyFill="1" applyBorder="1" applyAlignment="1" applyProtection="1">
      <alignment wrapText="1"/>
      <protection locked="0"/>
    </xf>
    <xf numFmtId="166" fontId="1" fillId="0" borderId="0" xfId="0" applyNumberFormat="1" applyFont="1" applyAlignment="1">
      <alignment horizontal="left"/>
    </xf>
    <xf numFmtId="44" fontId="5" fillId="0" borderId="13" xfId="0" applyNumberFormat="1" applyFont="1" applyBorder="1" applyAlignment="1">
      <alignment horizontal="center"/>
    </xf>
    <xf numFmtId="1" fontId="5" fillId="0" borderId="13" xfId="0" applyNumberFormat="1" applyFont="1" applyBorder="1" applyAlignment="1">
      <alignment horizontal="center"/>
    </xf>
    <xf numFmtId="44" fontId="5" fillId="0" borderId="8" xfId="1" applyNumberFormat="1" applyFont="1" applyFill="1" applyBorder="1" applyAlignment="1" applyProtection="1">
      <alignment wrapText="1"/>
    </xf>
    <xf numFmtId="0" fontId="15" fillId="0" borderId="3" xfId="0" applyFont="1" applyBorder="1" applyAlignment="1">
      <alignment horizontal="left"/>
    </xf>
    <xf numFmtId="0" fontId="5" fillId="0" borderId="9" xfId="0" applyFont="1" applyBorder="1"/>
    <xf numFmtId="44" fontId="4" fillId="0" borderId="14" xfId="1" applyNumberFormat="1" applyFont="1" applyFill="1" applyBorder="1" applyAlignment="1" applyProtection="1">
      <alignment wrapText="1"/>
    </xf>
    <xf numFmtId="44" fontId="0" fillId="0" borderId="14" xfId="0" applyNumberFormat="1" applyBorder="1" applyAlignment="1">
      <alignment horizontal="left"/>
    </xf>
    <xf numFmtId="0" fontId="0" fillId="0" borderId="14" xfId="0" applyBorder="1"/>
    <xf numFmtId="44" fontId="4" fillId="4" borderId="14" xfId="1" applyNumberFormat="1" applyFont="1" applyFill="1" applyBorder="1" applyAlignment="1" applyProtection="1">
      <alignment wrapText="1"/>
    </xf>
    <xf numFmtId="44" fontId="4" fillId="6" borderId="14" xfId="1" applyNumberFormat="1" applyFont="1" applyFill="1" applyBorder="1" applyAlignment="1" applyProtection="1">
      <alignment wrapText="1"/>
    </xf>
    <xf numFmtId="3" fontId="5" fillId="0" borderId="8" xfId="0" applyNumberFormat="1" applyFont="1" applyBorder="1" applyAlignment="1" applyProtection="1">
      <alignment horizontal="center" vertical="center"/>
      <protection locked="0"/>
    </xf>
    <xf numFmtId="0" fontId="9" fillId="0" borderId="4" xfId="0" applyFont="1" applyBorder="1" applyAlignment="1">
      <alignment horizontal="left"/>
    </xf>
    <xf numFmtId="0" fontId="9" fillId="0" borderId="9" xfId="0" applyFont="1" applyBorder="1" applyAlignment="1">
      <alignment horizontal="left"/>
    </xf>
    <xf numFmtId="0" fontId="9" fillId="0" borderId="11" xfId="0" applyFont="1" applyBorder="1" applyAlignment="1">
      <alignment horizontal="left"/>
    </xf>
    <xf numFmtId="0" fontId="5" fillId="0" borderId="2" xfId="0" applyFont="1" applyBorder="1" applyAlignment="1">
      <alignment horizontal="center"/>
    </xf>
    <xf numFmtId="0" fontId="20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5" xfId="0" applyFont="1" applyBorder="1"/>
    <xf numFmtId="0" fontId="4" fillId="0" borderId="10" xfId="0" applyFont="1" applyBorder="1"/>
    <xf numFmtId="0" fontId="4" fillId="0" borderId="7" xfId="0" applyFont="1" applyBorder="1"/>
    <xf numFmtId="0" fontId="4" fillId="0" borderId="13" xfId="0" applyFont="1" applyBorder="1"/>
    <xf numFmtId="44" fontId="5" fillId="4" borderId="12" xfId="3" applyFont="1" applyFill="1" applyBorder="1" applyAlignment="1" applyProtection="1">
      <alignment wrapText="1"/>
      <protection locked="0"/>
    </xf>
    <xf numFmtId="44" fontId="4" fillId="6" borderId="14" xfId="0" applyNumberFormat="1" applyFont="1" applyFill="1" applyBorder="1"/>
    <xf numFmtId="44" fontId="5" fillId="0" borderId="9" xfId="0" applyNumberFormat="1" applyFont="1" applyBorder="1" applyAlignment="1" applyProtection="1">
      <alignment horizontal="center"/>
      <protection locked="0"/>
    </xf>
    <xf numFmtId="44" fontId="5" fillId="0" borderId="0" xfId="0" applyNumberFormat="1" applyFont="1" applyAlignment="1" applyProtection="1">
      <alignment horizontal="center"/>
      <protection locked="0"/>
    </xf>
    <xf numFmtId="44" fontId="5" fillId="0" borderId="10" xfId="0" applyNumberFormat="1" applyFont="1" applyBorder="1" applyAlignment="1" applyProtection="1">
      <alignment horizontal="center"/>
      <protection locked="0"/>
    </xf>
    <xf numFmtId="0" fontId="4" fillId="0" borderId="10" xfId="0" applyFont="1" applyBorder="1" applyProtection="1">
      <protection locked="0"/>
    </xf>
    <xf numFmtId="0" fontId="9" fillId="0" borderId="5" xfId="0" applyFont="1" applyBorder="1"/>
    <xf numFmtId="0" fontId="9" fillId="0" borderId="10" xfId="0" applyFont="1" applyBorder="1"/>
    <xf numFmtId="0" fontId="9" fillId="0" borderId="6" xfId="0" applyFont="1" applyBorder="1"/>
    <xf numFmtId="0" fontId="4" fillId="0" borderId="4" xfId="0" applyFont="1" applyBorder="1"/>
    <xf numFmtId="0" fontId="4" fillId="0" borderId="9" xfId="0" applyFont="1" applyBorder="1"/>
    <xf numFmtId="0" fontId="4" fillId="0" borderId="11" xfId="0" applyFont="1" applyBorder="1"/>
    <xf numFmtId="44" fontId="4" fillId="0" borderId="4" xfId="0" applyNumberFormat="1" applyFont="1" applyBorder="1"/>
    <xf numFmtId="44" fontId="4" fillId="0" borderId="9" xfId="0" applyNumberFormat="1" applyFont="1" applyBorder="1"/>
    <xf numFmtId="44" fontId="4" fillId="0" borderId="11" xfId="0" applyNumberFormat="1" applyFont="1" applyBorder="1"/>
    <xf numFmtId="44" fontId="5" fillId="0" borderId="1" xfId="1" applyNumberFormat="1" applyFont="1" applyFill="1" applyBorder="1" applyAlignment="1" applyProtection="1">
      <alignment wrapText="1"/>
      <protection locked="0"/>
    </xf>
    <xf numFmtId="0" fontId="4" fillId="0" borderId="9" xfId="0" applyFont="1" applyBorder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0" fontId="9" fillId="0" borderId="10" xfId="0" applyFont="1" applyBorder="1" applyProtection="1">
      <protection locked="0"/>
    </xf>
    <xf numFmtId="44" fontId="0" fillId="0" borderId="9" xfId="0" applyNumberFormat="1" applyBorder="1" applyAlignment="1" applyProtection="1">
      <alignment horizontal="center"/>
      <protection locked="0"/>
    </xf>
    <xf numFmtId="44" fontId="4" fillId="0" borderId="9" xfId="0" applyNumberFormat="1" applyFont="1" applyBorder="1" applyProtection="1">
      <protection locked="0"/>
    </xf>
    <xf numFmtId="44" fontId="5" fillId="0" borderId="13" xfId="1" applyNumberFormat="1" applyFont="1" applyFill="1" applyBorder="1" applyAlignment="1" applyProtection="1">
      <alignment wrapText="1"/>
      <protection locked="0"/>
    </xf>
    <xf numFmtId="44" fontId="5" fillId="0" borderId="9" xfId="0" applyNumberFormat="1" applyFont="1" applyBorder="1" applyAlignment="1" applyProtection="1">
      <alignment horizontal="left"/>
      <protection locked="0"/>
    </xf>
    <xf numFmtId="0" fontId="1" fillId="0" borderId="0" xfId="0" applyFont="1" applyAlignment="1">
      <alignment horizontal="center"/>
    </xf>
    <xf numFmtId="1" fontId="1" fillId="0" borderId="0" xfId="0" applyNumberFormat="1" applyFont="1"/>
    <xf numFmtId="0" fontId="4" fillId="0" borderId="0" xfId="0" applyFont="1" applyAlignment="1">
      <alignment vertical="center"/>
    </xf>
    <xf numFmtId="0" fontId="4" fillId="4" borderId="0" xfId="0" applyFont="1" applyFill="1" applyAlignment="1">
      <alignment horizontal="left"/>
    </xf>
    <xf numFmtId="0" fontId="19" fillId="7" borderId="0" xfId="0" applyFont="1" applyFill="1" applyAlignment="1">
      <alignment horizontal="left"/>
    </xf>
    <xf numFmtId="0" fontId="4" fillId="5" borderId="7" xfId="0" applyFont="1" applyFill="1" applyBorder="1" applyAlignment="1">
      <alignment horizontal="left"/>
    </xf>
    <xf numFmtId="0" fontId="4" fillId="5" borderId="13" xfId="0" applyFont="1" applyFill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0" borderId="13" xfId="0" applyFont="1" applyBorder="1" applyAlignment="1">
      <alignment horizontal="left"/>
    </xf>
    <xf numFmtId="15" fontId="5" fillId="4" borderId="7" xfId="0" applyNumberFormat="1" applyFont="1" applyFill="1" applyBorder="1" applyAlignment="1" applyProtection="1">
      <alignment horizontal="left" vertical="center"/>
      <protection locked="0"/>
    </xf>
    <xf numFmtId="15" fontId="5" fillId="4" borderId="13" xfId="0" applyNumberFormat="1" applyFont="1" applyFill="1" applyBorder="1" applyAlignment="1" applyProtection="1">
      <alignment horizontal="left" vertical="center"/>
      <protection locked="0"/>
    </xf>
    <xf numFmtId="15" fontId="5" fillId="4" borderId="8" xfId="0" applyNumberFormat="1" applyFont="1" applyFill="1" applyBorder="1" applyAlignment="1" applyProtection="1">
      <alignment horizontal="left" vertical="center"/>
      <protection locked="0"/>
    </xf>
    <xf numFmtId="0" fontId="5" fillId="4" borderId="7" xfId="0" applyFont="1" applyFill="1" applyBorder="1" applyAlignment="1" applyProtection="1">
      <alignment horizontal="left" vertical="center"/>
      <protection locked="0"/>
    </xf>
    <xf numFmtId="0" fontId="5" fillId="4" borderId="13" xfId="0" applyFont="1" applyFill="1" applyBorder="1" applyAlignment="1" applyProtection="1">
      <alignment horizontal="left" vertical="center"/>
      <protection locked="0"/>
    </xf>
    <xf numFmtId="0" fontId="5" fillId="4" borderId="8" xfId="0" applyFont="1" applyFill="1" applyBorder="1" applyAlignment="1" applyProtection="1">
      <alignment horizontal="left" vertical="center"/>
      <protection locked="0"/>
    </xf>
    <xf numFmtId="0" fontId="5" fillId="0" borderId="4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6" fillId="5" borderId="4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6" fillId="5" borderId="10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44" fontId="5" fillId="4" borderId="7" xfId="1" applyNumberFormat="1" applyFont="1" applyFill="1" applyBorder="1" applyAlignment="1" applyProtection="1">
      <alignment horizontal="left" wrapText="1"/>
      <protection locked="0"/>
    </xf>
    <xf numFmtId="44" fontId="5" fillId="4" borderId="13" xfId="1" applyNumberFormat="1" applyFont="1" applyFill="1" applyBorder="1" applyAlignment="1" applyProtection="1">
      <alignment horizontal="left" wrapText="1"/>
      <protection locked="0"/>
    </xf>
    <xf numFmtId="44" fontId="5" fillId="4" borderId="8" xfId="1" applyNumberFormat="1" applyFont="1" applyFill="1" applyBorder="1" applyAlignment="1" applyProtection="1">
      <alignment horizontal="left" wrapText="1"/>
      <protection locked="0"/>
    </xf>
    <xf numFmtId="0" fontId="5" fillId="4" borderId="4" xfId="0" applyFont="1" applyFill="1" applyBorder="1" applyAlignment="1" applyProtection="1">
      <alignment horizontal="center"/>
      <protection locked="0"/>
    </xf>
    <xf numFmtId="0" fontId="5" fillId="4" borderId="9" xfId="0" applyFont="1" applyFill="1" applyBorder="1" applyAlignment="1" applyProtection="1">
      <alignment horizontal="center"/>
      <protection locked="0"/>
    </xf>
    <xf numFmtId="0" fontId="5" fillId="4" borderId="11" xfId="0" applyFont="1" applyFill="1" applyBorder="1" applyAlignment="1" applyProtection="1">
      <alignment horizontal="center"/>
      <protection locked="0"/>
    </xf>
    <xf numFmtId="0" fontId="5" fillId="4" borderId="2" xfId="0" applyFont="1" applyFill="1" applyBorder="1" applyAlignment="1" applyProtection="1">
      <alignment horizontal="center"/>
      <protection locked="0"/>
    </xf>
    <xf numFmtId="0" fontId="5" fillId="4" borderId="0" xfId="0" applyFont="1" applyFill="1" applyAlignment="1" applyProtection="1">
      <alignment horizontal="center"/>
      <protection locked="0"/>
    </xf>
    <xf numFmtId="0" fontId="5" fillId="4" borderId="3" xfId="0" applyFont="1" applyFill="1" applyBorder="1" applyAlignment="1" applyProtection="1">
      <alignment horizontal="center"/>
      <protection locked="0"/>
    </xf>
    <xf numFmtId="0" fontId="5" fillId="4" borderId="5" xfId="0" applyFont="1" applyFill="1" applyBorder="1" applyAlignment="1" applyProtection="1">
      <alignment horizontal="center"/>
      <protection locked="0"/>
    </xf>
    <xf numFmtId="0" fontId="5" fillId="4" borderId="10" xfId="0" applyFont="1" applyFill="1" applyBorder="1" applyAlignment="1" applyProtection="1">
      <alignment horizontal="center"/>
      <protection locked="0"/>
    </xf>
    <xf numFmtId="0" fontId="5" fillId="4" borderId="6" xfId="0" applyFont="1" applyFill="1" applyBorder="1" applyAlignment="1" applyProtection="1">
      <alignment horizontal="center"/>
      <protection locked="0"/>
    </xf>
    <xf numFmtId="0" fontId="4" fillId="2" borderId="7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4" fillId="0" borderId="5" xfId="0" applyFont="1" applyBorder="1" applyAlignment="1">
      <alignment horizontal="right"/>
    </xf>
    <xf numFmtId="0" fontId="4" fillId="0" borderId="10" xfId="0" applyFont="1" applyBorder="1" applyAlignment="1">
      <alignment horizontal="right"/>
    </xf>
    <xf numFmtId="44" fontId="5" fillId="4" borderId="4" xfId="1" applyNumberFormat="1" applyFont="1" applyFill="1" applyBorder="1" applyAlignment="1" applyProtection="1">
      <alignment horizontal="center" wrapText="1"/>
      <protection locked="0"/>
    </xf>
    <xf numFmtId="44" fontId="5" fillId="4" borderId="9" xfId="1" applyNumberFormat="1" applyFont="1" applyFill="1" applyBorder="1" applyAlignment="1" applyProtection="1">
      <alignment horizontal="center" wrapText="1"/>
      <protection locked="0"/>
    </xf>
    <xf numFmtId="44" fontId="5" fillId="4" borderId="11" xfId="1" applyNumberFormat="1" applyFont="1" applyFill="1" applyBorder="1" applyAlignment="1" applyProtection="1">
      <alignment horizontal="center" wrapText="1"/>
      <protection locked="0"/>
    </xf>
    <xf numFmtId="44" fontId="5" fillId="4" borderId="2" xfId="1" applyNumberFormat="1" applyFont="1" applyFill="1" applyBorder="1" applyAlignment="1" applyProtection="1">
      <alignment horizontal="center" wrapText="1"/>
      <protection locked="0"/>
    </xf>
    <xf numFmtId="44" fontId="5" fillId="4" borderId="0" xfId="1" applyNumberFormat="1" applyFont="1" applyFill="1" applyBorder="1" applyAlignment="1" applyProtection="1">
      <alignment horizontal="center" wrapText="1"/>
      <protection locked="0"/>
    </xf>
    <xf numFmtId="44" fontId="5" fillId="4" borderId="3" xfId="1" applyNumberFormat="1" applyFont="1" applyFill="1" applyBorder="1" applyAlignment="1" applyProtection="1">
      <alignment horizontal="center" wrapText="1"/>
      <protection locked="0"/>
    </xf>
    <xf numFmtId="44" fontId="5" fillId="4" borderId="5" xfId="1" applyNumberFormat="1" applyFont="1" applyFill="1" applyBorder="1" applyAlignment="1" applyProtection="1">
      <alignment horizontal="center" wrapText="1"/>
      <protection locked="0"/>
    </xf>
    <xf numFmtId="44" fontId="5" fillId="4" borderId="10" xfId="1" applyNumberFormat="1" applyFont="1" applyFill="1" applyBorder="1" applyAlignment="1" applyProtection="1">
      <alignment horizontal="center" wrapText="1"/>
      <protection locked="0"/>
    </xf>
    <xf numFmtId="44" fontId="5" fillId="4" borderId="6" xfId="1" applyNumberFormat="1" applyFont="1" applyFill="1" applyBorder="1" applyAlignment="1" applyProtection="1">
      <alignment horizontal="center" wrapText="1"/>
      <protection locked="0"/>
    </xf>
    <xf numFmtId="0" fontId="9" fillId="0" borderId="5" xfId="0" applyFont="1" applyBorder="1" applyAlignment="1">
      <alignment horizontal="left"/>
    </xf>
    <xf numFmtId="0" fontId="9" fillId="0" borderId="10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44" fontId="4" fillId="0" borderId="4" xfId="0" applyNumberFormat="1" applyFont="1" applyBorder="1" applyAlignment="1">
      <alignment horizontal="left"/>
    </xf>
    <xf numFmtId="44" fontId="4" fillId="0" borderId="9" xfId="0" applyNumberFormat="1" applyFont="1" applyBorder="1" applyAlignment="1">
      <alignment horizontal="left"/>
    </xf>
    <xf numFmtId="44" fontId="4" fillId="0" borderId="11" xfId="0" applyNumberFormat="1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44" fontId="5" fillId="0" borderId="7" xfId="0" applyNumberFormat="1" applyFont="1" applyBorder="1" applyAlignment="1">
      <alignment horizontal="left"/>
    </xf>
    <xf numFmtId="44" fontId="5" fillId="0" borderId="13" xfId="0" applyNumberFormat="1" applyFont="1" applyBorder="1" applyAlignment="1">
      <alignment horizontal="left"/>
    </xf>
    <xf numFmtId="44" fontId="5" fillId="0" borderId="8" xfId="0" applyNumberFormat="1" applyFont="1" applyBorder="1" applyAlignment="1">
      <alignment horizontal="left"/>
    </xf>
    <xf numFmtId="0" fontId="9" fillId="3" borderId="5" xfId="0" applyFont="1" applyFill="1" applyBorder="1" applyAlignment="1">
      <alignment horizontal="left"/>
    </xf>
    <xf numFmtId="0" fontId="9" fillId="3" borderId="10" xfId="0" applyFont="1" applyFill="1" applyBorder="1" applyAlignment="1">
      <alignment horizontal="left"/>
    </xf>
    <xf numFmtId="0" fontId="9" fillId="3" borderId="6" xfId="0" applyFont="1" applyFill="1" applyBorder="1" applyAlignment="1">
      <alignment horizontal="left"/>
    </xf>
    <xf numFmtId="0" fontId="5" fillId="3" borderId="7" xfId="0" applyFont="1" applyFill="1" applyBorder="1" applyAlignment="1">
      <alignment horizontal="left"/>
    </xf>
    <xf numFmtId="0" fontId="5" fillId="3" borderId="13" xfId="0" applyFont="1" applyFill="1" applyBorder="1" applyAlignment="1">
      <alignment horizontal="left"/>
    </xf>
    <xf numFmtId="0" fontId="5" fillId="3" borderId="8" xfId="0" applyFont="1" applyFill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9" fillId="0" borderId="3" xfId="0" applyFont="1" applyBorder="1" applyAlignment="1">
      <alignment horizontal="left"/>
    </xf>
    <xf numFmtId="166" fontId="4" fillId="6" borderId="1" xfId="1" applyNumberFormat="1" applyFont="1" applyFill="1" applyBorder="1" applyAlignment="1" applyProtection="1">
      <alignment wrapText="1"/>
    </xf>
    <xf numFmtId="166" fontId="4" fillId="6" borderId="15" xfId="1" applyNumberFormat="1" applyFont="1" applyFill="1" applyBorder="1" applyAlignment="1" applyProtection="1">
      <alignment wrapText="1"/>
    </xf>
  </cellXfs>
  <cellStyles count="4">
    <cellStyle name="Komma" xfId="1" builtinId="3"/>
    <cellStyle name="Standaard" xfId="0" builtinId="0"/>
    <cellStyle name="Standaard 2" xfId="2" xr:uid="{1D1108E6-D720-4C04-AACA-A999B055E6D0}"/>
    <cellStyle name="Valuta" xfId="3" builtinId="4"/>
  </cellStyles>
  <dxfs count="3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59E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eetMetadata" Target="metadata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3"/>
  <sheetViews>
    <sheetView topLeftCell="A22" zoomScaleNormal="100" workbookViewId="0">
      <selection activeCell="F46" sqref="F46"/>
    </sheetView>
  </sheetViews>
  <sheetFormatPr defaultColWidth="9.08984375" defaultRowHeight="12.5" x14ac:dyDescent="0.25"/>
  <cols>
    <col min="1" max="1" width="6" style="9" customWidth="1"/>
    <col min="2" max="2" width="16.90625" style="9" customWidth="1"/>
    <col min="3" max="3" width="12.54296875" style="9" customWidth="1"/>
    <col min="4" max="4" width="13.6328125" style="9" customWidth="1"/>
    <col min="5" max="5" width="18.6328125" style="9" customWidth="1"/>
    <col min="6" max="6" width="17.81640625" style="111" customWidth="1"/>
    <col min="7" max="7" width="34.453125" customWidth="1"/>
    <col min="8" max="8" width="8" style="119" customWidth="1"/>
  </cols>
  <sheetData>
    <row r="1" spans="1:8" ht="13" x14ac:dyDescent="0.3">
      <c r="B1" s="10" t="s">
        <v>4</v>
      </c>
      <c r="C1" s="11"/>
      <c r="D1" s="10"/>
      <c r="E1" s="13" t="s">
        <v>9</v>
      </c>
      <c r="F1" s="14" t="s">
        <v>186</v>
      </c>
    </row>
    <row r="2" spans="1:8" ht="13" x14ac:dyDescent="0.3">
      <c r="B2" s="10" t="s">
        <v>137</v>
      </c>
      <c r="C2" s="11"/>
      <c r="D2" s="10"/>
      <c r="E2" s="13" t="s">
        <v>5</v>
      </c>
      <c r="F2" s="15">
        <v>45726</v>
      </c>
    </row>
    <row r="3" spans="1:8" ht="13" x14ac:dyDescent="0.3">
      <c r="B3" s="10"/>
      <c r="C3" s="11"/>
      <c r="D3" s="10"/>
      <c r="E3" s="11"/>
      <c r="F3" s="16"/>
    </row>
    <row r="4" spans="1:8" ht="13" x14ac:dyDescent="0.3">
      <c r="B4" s="17"/>
      <c r="C4" s="11"/>
      <c r="D4" s="17"/>
      <c r="E4" s="11"/>
      <c r="F4" s="16"/>
    </row>
    <row r="5" spans="1:8" ht="13" x14ac:dyDescent="0.3">
      <c r="B5" s="110" t="s">
        <v>138</v>
      </c>
      <c r="C5" s="18"/>
      <c r="D5" s="10"/>
      <c r="E5" s="11"/>
      <c r="F5" s="16"/>
    </row>
    <row r="6" spans="1:8" x14ac:dyDescent="0.25">
      <c r="C6" s="19"/>
      <c r="D6" s="19"/>
    </row>
    <row r="7" spans="1:8" x14ac:dyDescent="0.25">
      <c r="C7" s="19"/>
      <c r="D7" s="19"/>
    </row>
    <row r="8" spans="1:8" ht="21" customHeight="1" x14ac:dyDescent="0.25">
      <c r="B8" s="228" t="s">
        <v>148</v>
      </c>
      <c r="C8" s="229"/>
      <c r="D8" s="229"/>
      <c r="E8" s="229"/>
      <c r="F8" s="230"/>
    </row>
    <row r="9" spans="1:8" s="30" customFormat="1" ht="14" customHeight="1" x14ac:dyDescent="0.25">
      <c r="A9" s="26"/>
      <c r="B9" s="231"/>
      <c r="C9" s="232"/>
      <c r="D9" s="232"/>
      <c r="E9" s="232"/>
      <c r="F9" s="233"/>
      <c r="H9" s="119"/>
    </row>
    <row r="10" spans="1:8" s="30" customFormat="1" ht="14" customHeight="1" x14ac:dyDescent="0.25">
      <c r="A10" s="26"/>
      <c r="B10" s="136"/>
      <c r="C10" s="137"/>
      <c r="D10" s="137"/>
      <c r="E10" s="137"/>
      <c r="F10" s="137"/>
      <c r="H10" s="119"/>
    </row>
    <row r="11" spans="1:8" s="30" customFormat="1" ht="14" customHeight="1" x14ac:dyDescent="0.35">
      <c r="A11" s="26"/>
      <c r="B11" s="34" t="s">
        <v>173</v>
      </c>
      <c r="C11" s="135"/>
      <c r="D11" s="35"/>
      <c r="E11" s="35"/>
      <c r="F11" s="37"/>
      <c r="H11" s="119"/>
    </row>
    <row r="12" spans="1:8" s="30" customFormat="1" ht="14" customHeight="1" x14ac:dyDescent="0.35">
      <c r="A12" s="26"/>
      <c r="B12" s="217" t="s">
        <v>181</v>
      </c>
      <c r="C12" s="218"/>
      <c r="D12" s="218"/>
      <c r="E12" s="218"/>
      <c r="F12" s="154">
        <f>'Optionele Prijzen'!J20</f>
        <v>0</v>
      </c>
      <c r="H12" s="119"/>
    </row>
    <row r="13" spans="1:8" s="30" customFormat="1" ht="14" customHeight="1" x14ac:dyDescent="0.25">
      <c r="A13" s="26"/>
      <c r="B13" s="136"/>
      <c r="C13" s="137"/>
      <c r="D13" s="137"/>
      <c r="E13" s="137"/>
      <c r="F13" s="137"/>
      <c r="H13" s="119"/>
    </row>
    <row r="14" spans="1:8" ht="15.5" x14ac:dyDescent="0.35">
      <c r="B14" s="34" t="s">
        <v>22</v>
      </c>
      <c r="C14" s="135"/>
      <c r="D14" s="35"/>
      <c r="E14" s="35"/>
      <c r="F14" s="37"/>
    </row>
    <row r="15" spans="1:8" ht="14" x14ac:dyDescent="0.35">
      <c r="B15" s="217" t="s">
        <v>168</v>
      </c>
      <c r="C15" s="218"/>
      <c r="D15" s="218"/>
      <c r="E15" s="218"/>
      <c r="F15" s="154">
        <f>Noorderpark!J38</f>
        <v>0</v>
      </c>
    </row>
    <row r="16" spans="1:8" ht="14" x14ac:dyDescent="0.35">
      <c r="B16" s="217" t="s">
        <v>150</v>
      </c>
      <c r="C16" s="218"/>
      <c r="D16" s="218"/>
      <c r="E16" s="218"/>
      <c r="F16" s="154">
        <f>Plejadenplein!J38</f>
        <v>0</v>
      </c>
    </row>
    <row r="17" spans="2:10" ht="14" x14ac:dyDescent="0.35">
      <c r="B17" s="225"/>
      <c r="C17" s="226"/>
      <c r="D17" s="226"/>
      <c r="E17" s="226"/>
      <c r="F17" s="49"/>
    </row>
    <row r="18" spans="2:10" ht="15.5" x14ac:dyDescent="0.35">
      <c r="B18" s="51" t="s">
        <v>23</v>
      </c>
      <c r="C18" s="52"/>
      <c r="D18" s="52"/>
      <c r="E18" s="52"/>
      <c r="F18" s="112"/>
    </row>
    <row r="19" spans="2:10" ht="14" x14ac:dyDescent="0.35">
      <c r="B19" s="217" t="s">
        <v>151</v>
      </c>
      <c r="C19" s="218"/>
      <c r="D19" s="218"/>
      <c r="E19" s="218"/>
      <c r="F19" s="154">
        <f>Westerpark!J17</f>
        <v>0</v>
      </c>
    </row>
    <row r="20" spans="2:10" ht="14" x14ac:dyDescent="0.35">
      <c r="B20" s="217" t="s">
        <v>152</v>
      </c>
      <c r="C20" s="218"/>
      <c r="D20" s="218"/>
      <c r="E20" s="218"/>
      <c r="F20" s="154">
        <f>Gibraltarstraat!J38</f>
        <v>0</v>
      </c>
    </row>
    <row r="21" spans="2:10" ht="14" x14ac:dyDescent="0.35">
      <c r="B21" s="217" t="s">
        <v>153</v>
      </c>
      <c r="C21" s="218"/>
      <c r="D21" s="218"/>
      <c r="E21" s="218"/>
      <c r="F21" s="154">
        <f>Bellamyplein!J33</f>
        <v>0</v>
      </c>
    </row>
    <row r="22" spans="2:10" ht="14" x14ac:dyDescent="0.35">
      <c r="B22" s="217" t="s">
        <v>154</v>
      </c>
      <c r="C22" s="218"/>
      <c r="D22" s="218"/>
      <c r="E22" s="218"/>
      <c r="F22" s="154">
        <f>Cremerplein!J40</f>
        <v>0</v>
      </c>
    </row>
    <row r="23" spans="2:10" ht="14" x14ac:dyDescent="0.35">
      <c r="B23" s="225"/>
      <c r="C23" s="226"/>
      <c r="D23" s="226"/>
      <c r="E23" s="226"/>
      <c r="F23" s="49"/>
    </row>
    <row r="24" spans="2:10" ht="15.5" x14ac:dyDescent="0.35">
      <c r="B24" s="51" t="s">
        <v>94</v>
      </c>
      <c r="C24" s="52"/>
      <c r="D24" s="52"/>
      <c r="E24" s="52"/>
      <c r="F24" s="54"/>
    </row>
    <row r="25" spans="2:10" ht="14" x14ac:dyDescent="0.35">
      <c r="B25" s="217" t="s">
        <v>155</v>
      </c>
      <c r="C25" s="218"/>
      <c r="D25" s="218"/>
      <c r="E25" s="218"/>
      <c r="F25" s="154">
        <f>Wiedijkpark!J44</f>
        <v>0</v>
      </c>
    </row>
    <row r="26" spans="2:10" ht="14" x14ac:dyDescent="0.35">
      <c r="B26" s="217" t="s">
        <v>156</v>
      </c>
      <c r="C26" s="218"/>
      <c r="D26" s="218"/>
      <c r="E26" s="218"/>
      <c r="F26" s="154">
        <f>Eendrachtpark!J44</f>
        <v>0</v>
      </c>
    </row>
    <row r="27" spans="2:10" ht="14" x14ac:dyDescent="0.35">
      <c r="B27" s="217" t="s">
        <v>157</v>
      </c>
      <c r="C27" s="218"/>
      <c r="D27" s="218"/>
      <c r="E27" s="218"/>
      <c r="F27" s="154">
        <f>Gerbrandypark!J44</f>
        <v>0</v>
      </c>
      <c r="J27" s="132"/>
    </row>
    <row r="28" spans="2:10" ht="14" x14ac:dyDescent="0.35">
      <c r="B28" s="217" t="s">
        <v>158</v>
      </c>
      <c r="C28" s="218"/>
      <c r="D28" s="218"/>
      <c r="E28" s="218"/>
      <c r="F28" s="154">
        <f>Akerbad!J39</f>
        <v>0</v>
      </c>
    </row>
    <row r="29" spans="2:10" ht="14" x14ac:dyDescent="0.35">
      <c r="B29" s="217" t="s">
        <v>159</v>
      </c>
      <c r="C29" s="218"/>
      <c r="D29" s="218"/>
      <c r="E29" s="218"/>
      <c r="F29" s="154">
        <f>Osdorpplein!J39</f>
        <v>0</v>
      </c>
      <c r="J29" s="132"/>
    </row>
    <row r="30" spans="2:10" ht="14" x14ac:dyDescent="0.35">
      <c r="B30" s="225"/>
      <c r="C30" s="226"/>
      <c r="D30" s="226"/>
      <c r="E30" s="226"/>
      <c r="F30" s="49"/>
    </row>
    <row r="31" spans="2:10" ht="15.5" x14ac:dyDescent="0.35">
      <c r="B31" s="51" t="s">
        <v>115</v>
      </c>
      <c r="C31" s="40"/>
      <c r="D31" s="40"/>
      <c r="E31" s="40"/>
      <c r="F31" s="43"/>
    </row>
    <row r="32" spans="2:10" ht="14" x14ac:dyDescent="0.35">
      <c r="B32" s="217" t="s">
        <v>160</v>
      </c>
      <c r="C32" s="218"/>
      <c r="D32" s="218"/>
      <c r="E32" s="218"/>
      <c r="F32" s="154">
        <f>Oosterpark!J39</f>
        <v>0</v>
      </c>
    </row>
    <row r="33" spans="2:10" ht="14" x14ac:dyDescent="0.35">
      <c r="B33" s="39"/>
      <c r="C33" s="40"/>
      <c r="D33" s="40"/>
      <c r="E33" s="40"/>
      <c r="F33" s="43"/>
    </row>
    <row r="34" spans="2:10" ht="15.5" x14ac:dyDescent="0.35">
      <c r="B34" s="51" t="s">
        <v>24</v>
      </c>
      <c r="C34" s="52"/>
      <c r="D34" s="52"/>
      <c r="E34" s="52"/>
      <c r="F34" s="54"/>
    </row>
    <row r="35" spans="2:10" ht="14" x14ac:dyDescent="0.35">
      <c r="B35" s="217" t="s">
        <v>161</v>
      </c>
      <c r="C35" s="218"/>
      <c r="D35" s="218"/>
      <c r="E35" s="218"/>
      <c r="F35" s="154">
        <f>Vondelpark!J38</f>
        <v>0</v>
      </c>
    </row>
    <row r="36" spans="2:10" ht="14" x14ac:dyDescent="0.35">
      <c r="B36" s="217" t="s">
        <v>162</v>
      </c>
      <c r="C36" s="218"/>
      <c r="D36" s="218"/>
      <c r="E36" s="218"/>
      <c r="F36" s="154">
        <f>Museumplein!J24</f>
        <v>0</v>
      </c>
    </row>
    <row r="37" spans="2:10" ht="14" x14ac:dyDescent="0.35">
      <c r="B37" s="217" t="s">
        <v>163</v>
      </c>
      <c r="C37" s="218"/>
      <c r="D37" s="218"/>
      <c r="E37" s="218"/>
      <c r="F37" s="154">
        <f>Beatrixpark!J44</f>
        <v>0</v>
      </c>
    </row>
    <row r="38" spans="2:10" ht="14" x14ac:dyDescent="0.35">
      <c r="B38" s="217" t="s">
        <v>164</v>
      </c>
      <c r="C38" s="218"/>
      <c r="D38" s="218"/>
      <c r="E38" s="218"/>
      <c r="F38" s="154">
        <f>'Indie monument'!J24</f>
        <v>0</v>
      </c>
    </row>
    <row r="39" spans="2:10" ht="14" x14ac:dyDescent="0.35">
      <c r="B39" s="225"/>
      <c r="C39" s="226"/>
      <c r="D39" s="226"/>
      <c r="E39" s="226"/>
      <c r="F39" s="43"/>
    </row>
    <row r="40" spans="2:10" ht="15.5" x14ac:dyDescent="0.35">
      <c r="B40" s="51" t="s">
        <v>25</v>
      </c>
      <c r="C40" s="52"/>
      <c r="D40" s="52"/>
      <c r="E40" s="52"/>
      <c r="F40" s="54"/>
    </row>
    <row r="41" spans="2:10" ht="14" x14ac:dyDescent="0.35">
      <c r="B41" s="217" t="s">
        <v>165</v>
      </c>
      <c r="C41" s="218"/>
      <c r="D41" s="218"/>
      <c r="E41" s="218"/>
      <c r="F41" s="154">
        <f>'Grote kinderbad'!J45</f>
        <v>0</v>
      </c>
    </row>
    <row r="42" spans="2:10" ht="14" x14ac:dyDescent="0.35">
      <c r="B42" s="217" t="s">
        <v>166</v>
      </c>
      <c r="C42" s="218"/>
      <c r="D42" s="218"/>
      <c r="E42" s="218"/>
      <c r="F42" s="154">
        <f>'Kleine kinderbad'!J45</f>
        <v>0</v>
      </c>
    </row>
    <row r="43" spans="2:10" ht="14" x14ac:dyDescent="0.35">
      <c r="B43" s="217" t="s">
        <v>167</v>
      </c>
      <c r="C43" s="218"/>
      <c r="D43" s="218"/>
      <c r="E43" s="227"/>
      <c r="F43" s="154">
        <f>'Extra toiletten'!J41</f>
        <v>0</v>
      </c>
      <c r="J43" s="132"/>
    </row>
    <row r="44" spans="2:10" ht="14" x14ac:dyDescent="0.35">
      <c r="B44" s="39"/>
      <c r="C44" s="40"/>
      <c r="D44" s="40"/>
      <c r="E44" s="40"/>
      <c r="F44" s="43"/>
      <c r="J44" s="132"/>
    </row>
    <row r="45" spans="2:10" ht="14" x14ac:dyDescent="0.35">
      <c r="B45" s="71" t="s">
        <v>192</v>
      </c>
      <c r="C45" s="40"/>
      <c r="D45" s="40"/>
      <c r="E45" s="40"/>
      <c r="F45" s="43"/>
      <c r="J45" s="132"/>
    </row>
    <row r="46" spans="2:10" ht="14" x14ac:dyDescent="0.35">
      <c r="B46" s="1" t="s">
        <v>176</v>
      </c>
      <c r="C46" s="2"/>
      <c r="D46" s="2"/>
      <c r="E46" s="2"/>
      <c r="F46" s="187">
        <v>0</v>
      </c>
      <c r="G46" s="132"/>
      <c r="J46" s="132"/>
    </row>
    <row r="47" spans="2:10" ht="14" x14ac:dyDescent="0.35">
      <c r="B47" s="68" t="s">
        <v>177</v>
      </c>
      <c r="C47" s="69"/>
      <c r="D47" s="69"/>
      <c r="E47" s="70"/>
      <c r="F47" s="85">
        <v>0</v>
      </c>
      <c r="G47" s="132"/>
      <c r="J47" s="132"/>
    </row>
    <row r="48" spans="2:10" ht="14" x14ac:dyDescent="0.35">
      <c r="B48" s="41" t="s">
        <v>178</v>
      </c>
      <c r="C48" s="146"/>
      <c r="D48" s="146"/>
      <c r="E48" s="146"/>
      <c r="F48" s="85">
        <v>0</v>
      </c>
      <c r="G48" s="132"/>
      <c r="J48" s="132"/>
    </row>
    <row r="49" spans="1:8" s="57" customFormat="1" ht="12.75" customHeight="1" thickBot="1" x14ac:dyDescent="0.4">
      <c r="A49" s="9"/>
      <c r="B49" s="39"/>
      <c r="C49" s="40"/>
      <c r="D49" s="40"/>
      <c r="E49" s="40"/>
      <c r="F49" s="150"/>
      <c r="H49" s="119"/>
    </row>
    <row r="50" spans="1:8" s="57" customFormat="1" ht="12.75" customHeight="1" thickBot="1" x14ac:dyDescent="0.4">
      <c r="A50" s="9"/>
      <c r="B50" s="215" t="s">
        <v>149</v>
      </c>
      <c r="C50" s="216"/>
      <c r="D50" s="216"/>
      <c r="E50" s="216"/>
      <c r="F50" s="188">
        <f>SUM(F12+F15+F16+F19+F20+F21+F22+F25+F26+F27+F28+F29+F32+F35+F36+F37+F38+F41+F42+F43+F46+F47+F48)</f>
        <v>0</v>
      </c>
      <c r="G50" s="211"/>
      <c r="H50" s="119"/>
    </row>
    <row r="51" spans="1:8" s="57" customFormat="1" ht="12.75" customHeight="1" x14ac:dyDescent="0.35">
      <c r="A51" s="9"/>
      <c r="B51" s="72" t="s">
        <v>190</v>
      </c>
      <c r="C51" s="4"/>
      <c r="D51" s="4"/>
      <c r="E51" s="4"/>
      <c r="F51" s="4"/>
      <c r="H51" s="119"/>
    </row>
    <row r="52" spans="1:8" s="57" customFormat="1" ht="12.75" customHeight="1" x14ac:dyDescent="0.35">
      <c r="A52" s="9"/>
      <c r="B52" s="212" t="s">
        <v>191</v>
      </c>
      <c r="C52" s="4"/>
      <c r="D52" s="4"/>
      <c r="E52" s="4"/>
      <c r="F52" s="4"/>
      <c r="H52" s="119"/>
    </row>
    <row r="53" spans="1:8" s="57" customFormat="1" ht="12.75" customHeight="1" x14ac:dyDescent="0.35">
      <c r="A53" s="9"/>
      <c r="B53" s="4"/>
      <c r="C53" s="4"/>
      <c r="D53" s="4"/>
      <c r="E53" s="4"/>
      <c r="F53" s="4"/>
      <c r="H53" s="119"/>
    </row>
    <row r="54" spans="1:8" s="57" customFormat="1" ht="25.5" customHeight="1" x14ac:dyDescent="0.35">
      <c r="A54" s="9"/>
      <c r="B54" s="59" t="s">
        <v>5</v>
      </c>
      <c r="C54" s="219"/>
      <c r="D54" s="220"/>
      <c r="E54" s="221"/>
      <c r="F54" s="37"/>
      <c r="H54" s="119"/>
    </row>
    <row r="55" spans="1:8" s="57" customFormat="1" ht="21" customHeight="1" x14ac:dyDescent="0.35">
      <c r="A55" s="9"/>
      <c r="B55" s="62" t="s">
        <v>6</v>
      </c>
      <c r="C55" s="222"/>
      <c r="D55" s="223"/>
      <c r="E55" s="224"/>
      <c r="F55" s="37"/>
      <c r="H55" s="119"/>
    </row>
    <row r="56" spans="1:8" s="57" customFormat="1" ht="14" x14ac:dyDescent="0.35">
      <c r="A56" s="9"/>
      <c r="B56" s="63"/>
      <c r="C56" s="101"/>
      <c r="D56" s="102"/>
      <c r="E56" s="103"/>
      <c r="F56" s="37"/>
      <c r="H56" s="119"/>
    </row>
    <row r="57" spans="1:8" s="57" customFormat="1" ht="14" x14ac:dyDescent="0.35">
      <c r="A57" s="9"/>
      <c r="B57" s="39" t="s">
        <v>7</v>
      </c>
      <c r="C57" s="104"/>
      <c r="D57" s="105"/>
      <c r="E57" s="106"/>
      <c r="F57" s="37"/>
      <c r="G57" s="160"/>
      <c r="H57" s="119"/>
    </row>
    <row r="58" spans="1:8" s="57" customFormat="1" ht="14" x14ac:dyDescent="0.35">
      <c r="A58" s="9"/>
      <c r="B58" s="39"/>
      <c r="C58" s="104"/>
      <c r="D58" s="105"/>
      <c r="E58" s="106"/>
      <c r="F58" s="37"/>
      <c r="H58" s="119"/>
    </row>
    <row r="59" spans="1:8" s="57" customFormat="1" ht="14" x14ac:dyDescent="0.35">
      <c r="A59" s="9"/>
      <c r="B59" s="39"/>
      <c r="C59" s="104"/>
      <c r="D59" s="105"/>
      <c r="E59" s="106"/>
      <c r="F59" s="37"/>
      <c r="H59" s="119"/>
    </row>
    <row r="60" spans="1:8" s="57" customFormat="1" ht="14" x14ac:dyDescent="0.35">
      <c r="A60" s="9"/>
      <c r="B60" s="41"/>
      <c r="C60" s="107"/>
      <c r="D60" s="108"/>
      <c r="E60" s="109"/>
      <c r="F60" s="37"/>
      <c r="H60" s="119"/>
    </row>
    <row r="62" spans="1:8" ht="14" x14ac:dyDescent="0.35">
      <c r="B62" s="213" t="s">
        <v>187</v>
      </c>
      <c r="C62" s="153"/>
    </row>
    <row r="63" spans="1:8" ht="14" x14ac:dyDescent="0.35">
      <c r="B63" s="214" t="s">
        <v>179</v>
      </c>
      <c r="C63" s="159"/>
      <c r="D63" s="159"/>
      <c r="E63" s="159"/>
    </row>
  </sheetData>
  <sheetProtection algorithmName="SHA-512" hashValue="hxNDc4gOpWPEzjm4kyLSFU0NJRgfKBsdEUbT2R/PUzP0evdK+vzkkw4PhZ+j2N/yJMunjtTTPouNTlT4RFcLuA==" saltValue="TPg8cqi1+E0Fsnq7elnSow==" spinCount="100000" sheet="1" formatCells="0" selectLockedCells="1"/>
  <mergeCells count="28">
    <mergeCell ref="B8:F9"/>
    <mergeCell ref="B41:E41"/>
    <mergeCell ref="B38:E38"/>
    <mergeCell ref="B15:E15"/>
    <mergeCell ref="B17:E17"/>
    <mergeCell ref="B19:E19"/>
    <mergeCell ref="B16:E16"/>
    <mergeCell ref="B29:E29"/>
    <mergeCell ref="B32:E32"/>
    <mergeCell ref="B35:E35"/>
    <mergeCell ref="B36:E36"/>
    <mergeCell ref="B37:E37"/>
    <mergeCell ref="B50:E50"/>
    <mergeCell ref="B12:E12"/>
    <mergeCell ref="C54:E54"/>
    <mergeCell ref="C55:E55"/>
    <mergeCell ref="B21:E21"/>
    <mergeCell ref="B20:E20"/>
    <mergeCell ref="B23:E23"/>
    <mergeCell ref="B30:E30"/>
    <mergeCell ref="B42:E42"/>
    <mergeCell ref="B22:E22"/>
    <mergeCell ref="B25:E25"/>
    <mergeCell ref="B26:E26"/>
    <mergeCell ref="B27:E27"/>
    <mergeCell ref="B28:E28"/>
    <mergeCell ref="B43:E43"/>
    <mergeCell ref="B39:E39"/>
  </mergeCells>
  <conditionalFormatting sqref="B63">
    <cfRule type="cellIs" dxfId="32" priority="1" operator="equal">
      <formula>0</formula>
    </cfRule>
  </conditionalFormatting>
  <conditionalFormatting sqref="F12 F15:F16 F19:F22 F25:F29 F32 F35:F38 F41:F43 F50">
    <cfRule type="cellIs" dxfId="31" priority="2" operator="equal">
      <formula>0</formula>
    </cfRule>
  </conditionalFormatting>
  <pageMargins left="0.43307086614173229" right="0.43307086614173229" top="0.23622047244094491" bottom="0.70866141732283472" header="0.19685039370078741" footer="0.43307086614173229"/>
  <pageSetup paperSize="9" scale="85" fitToHeight="0" orientation="portrait" r:id="rId1"/>
  <headerFooter alignWithMargins="0">
    <oddFooter>Pagina &amp;P van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697DA-79AC-4CF9-AD1D-C811BFBBD2C3}">
  <sheetPr>
    <tabColor rgb="FFFFFF00"/>
    <pageSetUpPr fitToPage="1"/>
  </sheetPr>
  <dimension ref="A1:P27"/>
  <sheetViews>
    <sheetView tabSelected="1" zoomScaleNormal="100" workbookViewId="0">
      <selection activeCell="I24" sqref="I24"/>
    </sheetView>
  </sheetViews>
  <sheetFormatPr defaultColWidth="9.08984375" defaultRowHeight="12.5" x14ac:dyDescent="0.25"/>
  <cols>
    <col min="1" max="1" width="6" style="9" customWidth="1"/>
    <col min="2" max="2" width="16.90625" style="9" customWidth="1"/>
    <col min="3" max="3" width="12.54296875" style="9" customWidth="1"/>
    <col min="4" max="4" width="13.6328125" style="9" customWidth="1"/>
    <col min="5" max="5" width="11.54296875" style="9" customWidth="1"/>
    <col min="6" max="6" width="13.453125" style="9" customWidth="1"/>
    <col min="7" max="7" width="11" style="9" bestFit="1" customWidth="1"/>
    <col min="8" max="8" width="10.08984375" style="20" customWidth="1"/>
    <col min="9" max="9" width="12.08984375" style="21" customWidth="1"/>
    <col min="10" max="10" width="21.6328125" style="21" customWidth="1"/>
    <col min="11" max="11" width="7.54296875" style="65" bestFit="1" customWidth="1"/>
    <col min="12" max="12" width="12.1796875" style="113" customWidth="1"/>
    <col min="13" max="13" width="12.54296875" customWidth="1"/>
    <col min="15" max="15" width="8.1796875" hidden="1" customWidth="1"/>
    <col min="16" max="16" width="13.453125" customWidth="1"/>
  </cols>
  <sheetData>
    <row r="1" spans="1:16" ht="13" x14ac:dyDescent="0.3">
      <c r="B1" s="10" t="s">
        <v>4</v>
      </c>
      <c r="C1" s="11"/>
      <c r="D1" s="10"/>
      <c r="E1" s="11"/>
      <c r="F1" s="11"/>
      <c r="G1" s="11"/>
      <c r="H1" s="12"/>
      <c r="I1" s="13" t="s">
        <v>9</v>
      </c>
      <c r="J1" s="14" t="s">
        <v>186</v>
      </c>
      <c r="K1" s="64"/>
      <c r="O1" s="132" t="s">
        <v>183</v>
      </c>
    </row>
    <row r="2" spans="1:16" ht="13" x14ac:dyDescent="0.3">
      <c r="B2" s="10" t="s">
        <v>137</v>
      </c>
      <c r="C2" s="11"/>
      <c r="D2" s="10"/>
      <c r="E2" s="11"/>
      <c r="F2" s="11"/>
      <c r="G2" s="11"/>
      <c r="H2" s="12"/>
      <c r="I2" s="13" t="s">
        <v>5</v>
      </c>
      <c r="J2" s="15">
        <v>45726</v>
      </c>
      <c r="K2" s="64"/>
      <c r="O2" s="132">
        <v>3</v>
      </c>
    </row>
    <row r="3" spans="1:16" ht="13" x14ac:dyDescent="0.3">
      <c r="B3" s="10"/>
      <c r="C3" s="11"/>
      <c r="D3" s="10"/>
      <c r="E3" s="11"/>
      <c r="F3" s="11"/>
      <c r="G3" s="11"/>
      <c r="H3" s="12"/>
      <c r="I3" s="13"/>
      <c r="J3" s="15"/>
      <c r="K3" s="64"/>
      <c r="O3" s="132">
        <v>2</v>
      </c>
    </row>
    <row r="4" spans="1:16" ht="13" x14ac:dyDescent="0.3">
      <c r="B4" s="10"/>
      <c r="C4" s="11"/>
      <c r="D4" s="10"/>
      <c r="E4" s="11"/>
      <c r="F4" s="11"/>
      <c r="G4" s="11"/>
      <c r="H4" s="12"/>
      <c r="I4" s="16"/>
      <c r="J4" s="16"/>
      <c r="K4" s="64"/>
      <c r="O4" s="132">
        <v>1</v>
      </c>
    </row>
    <row r="5" spans="1:16" ht="13" x14ac:dyDescent="0.3">
      <c r="B5" s="110" t="s">
        <v>138</v>
      </c>
      <c r="C5" s="18"/>
      <c r="D5" s="10"/>
      <c r="E5" s="11"/>
      <c r="F5" s="11"/>
      <c r="G5" s="11"/>
      <c r="H5" s="12"/>
      <c r="I5" s="16"/>
      <c r="J5" s="16"/>
      <c r="K5" s="64"/>
    </row>
    <row r="6" spans="1:16" x14ac:dyDescent="0.25">
      <c r="C6" s="19"/>
      <c r="D6" s="19"/>
    </row>
    <row r="7" spans="1:16" x14ac:dyDescent="0.25">
      <c r="C7" s="19"/>
      <c r="D7" s="19"/>
    </row>
    <row r="8" spans="1:16" ht="21" x14ac:dyDescent="0.5">
      <c r="B8" s="22" t="s">
        <v>171</v>
      </c>
      <c r="C8" s="23"/>
      <c r="D8" s="23"/>
      <c r="E8" s="23"/>
      <c r="F8" s="24"/>
      <c r="H8" s="9"/>
      <c r="J8" s="25"/>
      <c r="K8"/>
    </row>
    <row r="9" spans="1:16" ht="21" x14ac:dyDescent="0.5">
      <c r="B9" s="22"/>
      <c r="C9" s="23"/>
      <c r="D9" s="23"/>
      <c r="E9" s="23"/>
      <c r="F9" s="24"/>
      <c r="H9" s="9"/>
      <c r="I9" s="9"/>
      <c r="J9" s="25"/>
      <c r="K9"/>
    </row>
    <row r="10" spans="1:16" s="30" customFormat="1" ht="14" x14ac:dyDescent="0.35">
      <c r="A10" s="26"/>
      <c r="B10" s="246" t="s">
        <v>3</v>
      </c>
      <c r="C10" s="247"/>
      <c r="D10" s="247"/>
      <c r="E10" s="247"/>
      <c r="F10" s="248"/>
      <c r="G10" s="27" t="s">
        <v>0</v>
      </c>
      <c r="H10" s="27" t="s">
        <v>2</v>
      </c>
      <c r="I10" s="28"/>
      <c r="J10" s="29" t="s">
        <v>1</v>
      </c>
      <c r="L10" s="114"/>
    </row>
    <row r="11" spans="1:16" ht="14" x14ac:dyDescent="0.35">
      <c r="B11" s="249"/>
      <c r="C11" s="250"/>
      <c r="D11" s="5"/>
      <c r="E11" s="5"/>
      <c r="F11" s="5"/>
      <c r="G11" s="31"/>
      <c r="H11" s="5"/>
      <c r="I11" s="32"/>
      <c r="J11" s="33"/>
      <c r="K11"/>
    </row>
    <row r="12" spans="1:16" ht="14" x14ac:dyDescent="0.35">
      <c r="B12" s="141"/>
      <c r="G12" s="36"/>
      <c r="H12" s="35"/>
      <c r="I12" s="37"/>
      <c r="J12" s="38"/>
      <c r="K12"/>
    </row>
    <row r="13" spans="1:16" ht="15.5" x14ac:dyDescent="0.35">
      <c r="B13" s="34" t="s">
        <v>184</v>
      </c>
      <c r="C13" s="135"/>
      <c r="D13" s="35"/>
      <c r="E13" s="35"/>
      <c r="F13" s="35"/>
      <c r="G13" s="138"/>
      <c r="H13" s="46" t="s">
        <v>175</v>
      </c>
      <c r="I13" s="139"/>
      <c r="J13" s="286" t="str" cm="1">
        <f t="array" ref="J13">_xlfn.IFS(G13="4 of meer",40000,G13=3,30000,G13=2,20000,G13=1,0,G13="","vul Aantal in")</f>
        <v>vul Aantal in</v>
      </c>
      <c r="K13"/>
      <c r="L13" s="119"/>
      <c r="M13" s="121"/>
      <c r="O13" s="131"/>
      <c r="P13" s="121"/>
    </row>
    <row r="14" spans="1:16" ht="14" x14ac:dyDescent="0.35">
      <c r="B14" s="39"/>
      <c r="C14" s="40"/>
      <c r="D14" s="40"/>
      <c r="E14" s="40"/>
      <c r="F14" s="35"/>
      <c r="G14" s="157"/>
      <c r="H14" s="157"/>
      <c r="I14" s="156"/>
      <c r="J14" s="158"/>
      <c r="K14"/>
      <c r="L14" s="119"/>
      <c r="M14" s="121"/>
      <c r="O14" s="131"/>
      <c r="P14" s="121"/>
    </row>
    <row r="15" spans="1:16" ht="14" x14ac:dyDescent="0.35">
      <c r="B15" s="180"/>
      <c r="C15" s="40" t="s">
        <v>185</v>
      </c>
      <c r="D15" s="40"/>
      <c r="E15" s="40"/>
      <c r="F15" s="37">
        <v>40000</v>
      </c>
      <c r="G15" s="157"/>
      <c r="H15" s="157"/>
      <c r="I15" s="156"/>
      <c r="J15" s="158"/>
      <c r="K15"/>
      <c r="L15" s="119"/>
      <c r="M15" s="121"/>
      <c r="O15" s="131"/>
      <c r="P15" s="121"/>
    </row>
    <row r="16" spans="1:16" ht="14" x14ac:dyDescent="0.35">
      <c r="B16" s="180"/>
      <c r="C16" s="40" t="s">
        <v>193</v>
      </c>
      <c r="D16" s="40"/>
      <c r="E16" s="40"/>
      <c r="F16" s="37">
        <v>30000</v>
      </c>
      <c r="G16" s="157"/>
      <c r="H16" s="157"/>
      <c r="I16" s="156"/>
      <c r="J16" s="158"/>
      <c r="K16"/>
      <c r="L16" s="119"/>
      <c r="M16" s="121"/>
      <c r="O16" s="131"/>
      <c r="P16" s="121"/>
    </row>
    <row r="17" spans="2:16" ht="14" x14ac:dyDescent="0.35">
      <c r="B17" s="180"/>
      <c r="C17" s="40" t="s">
        <v>194</v>
      </c>
      <c r="D17" s="40"/>
      <c r="E17" s="40"/>
      <c r="F17" s="37">
        <v>20000</v>
      </c>
      <c r="G17" s="157"/>
      <c r="H17" s="157"/>
      <c r="I17" s="156"/>
      <c r="J17" s="158"/>
      <c r="K17"/>
      <c r="L17" s="119"/>
      <c r="M17" s="121"/>
      <c r="O17" s="131"/>
      <c r="P17" s="121"/>
    </row>
    <row r="18" spans="2:16" ht="12.75" customHeight="1" thickBot="1" x14ac:dyDescent="0.4">
      <c r="B18" s="39"/>
      <c r="C18" s="40" t="s">
        <v>196</v>
      </c>
      <c r="D18" s="40"/>
      <c r="E18" s="40"/>
      <c r="F18" s="35" t="s">
        <v>195</v>
      </c>
      <c r="G18" s="83"/>
      <c r="H18" s="157"/>
      <c r="I18" s="156"/>
      <c r="J18" s="158"/>
      <c r="K18"/>
      <c r="L18" s="115"/>
    </row>
    <row r="19" spans="2:16" ht="12.75" customHeight="1" x14ac:dyDescent="0.35">
      <c r="B19" s="251" t="s">
        <v>97</v>
      </c>
      <c r="C19" s="252"/>
      <c r="D19" s="252"/>
      <c r="E19" s="252"/>
      <c r="F19" s="252"/>
      <c r="G19" s="252"/>
      <c r="H19" s="252"/>
      <c r="I19" s="252"/>
      <c r="J19" s="287" t="str">
        <f>J13</f>
        <v>vul Aantal in</v>
      </c>
      <c r="K19"/>
      <c r="L19" s="58"/>
      <c r="M19" s="58"/>
      <c r="P19" s="58"/>
    </row>
    <row r="20" spans="2:16" ht="12.75" customHeight="1" x14ac:dyDescent="0.35">
      <c r="B20" s="4"/>
      <c r="C20" s="4"/>
      <c r="D20" s="4"/>
      <c r="E20" s="4"/>
      <c r="F20" s="6"/>
      <c r="G20" s="8"/>
      <c r="H20" s="4"/>
      <c r="I20" s="4"/>
      <c r="J20" s="82"/>
      <c r="K20"/>
      <c r="L20" s="115"/>
    </row>
    <row r="21" spans="2:16" ht="25.5" customHeight="1" x14ac:dyDescent="0.35">
      <c r="B21" s="59" t="s">
        <v>5</v>
      </c>
      <c r="C21" s="234"/>
      <c r="D21" s="235"/>
      <c r="E21" s="236"/>
      <c r="F21" s="60"/>
      <c r="G21" s="83"/>
      <c r="H21" s="35"/>
      <c r="I21" s="35"/>
      <c r="J21" s="84"/>
      <c r="K21"/>
      <c r="L21" s="115"/>
    </row>
    <row r="22" spans="2:16" ht="21" customHeight="1" x14ac:dyDescent="0.35">
      <c r="B22" s="62" t="s">
        <v>6</v>
      </c>
      <c r="C22" s="234"/>
      <c r="D22" s="235"/>
      <c r="E22" s="236"/>
      <c r="F22" s="60"/>
      <c r="G22" s="181"/>
      <c r="H22" s="181"/>
      <c r="I22" s="35"/>
      <c r="J22" s="84"/>
      <c r="K22"/>
      <c r="L22" s="115"/>
    </row>
    <row r="23" spans="2:16" ht="14" x14ac:dyDescent="0.35">
      <c r="B23" s="63"/>
      <c r="C23" s="237" t="s">
        <v>188</v>
      </c>
      <c r="D23" s="238"/>
      <c r="E23" s="239"/>
      <c r="F23" s="35"/>
      <c r="G23" s="182"/>
      <c r="H23" s="182"/>
      <c r="I23" s="35"/>
      <c r="J23" s="84"/>
      <c r="K23"/>
      <c r="L23" s="115"/>
    </row>
    <row r="24" spans="2:16" ht="14" x14ac:dyDescent="0.35">
      <c r="B24" s="39" t="s">
        <v>7</v>
      </c>
      <c r="C24" s="240"/>
      <c r="D24" s="241"/>
      <c r="E24" s="242"/>
      <c r="F24" s="35"/>
      <c r="G24" s="182"/>
      <c r="H24" s="182"/>
      <c r="I24" s="35"/>
      <c r="J24" s="84"/>
      <c r="K24"/>
      <c r="L24" s="115"/>
    </row>
    <row r="25" spans="2:16" ht="14" x14ac:dyDescent="0.35">
      <c r="B25" s="39"/>
      <c r="C25" s="240"/>
      <c r="D25" s="241"/>
      <c r="E25" s="242"/>
      <c r="F25" s="35"/>
      <c r="G25" s="182"/>
      <c r="H25" s="182"/>
      <c r="I25" s="35"/>
      <c r="J25" s="84"/>
      <c r="K25"/>
      <c r="L25" s="115"/>
    </row>
    <row r="26" spans="2:16" ht="14" x14ac:dyDescent="0.35">
      <c r="B26" s="39"/>
      <c r="C26" s="240"/>
      <c r="D26" s="241"/>
      <c r="E26" s="242"/>
      <c r="F26" s="35"/>
      <c r="G26" s="83"/>
      <c r="H26" s="35"/>
      <c r="I26" s="35"/>
      <c r="J26" s="84"/>
      <c r="K26"/>
      <c r="L26" s="115"/>
    </row>
    <row r="27" spans="2:16" ht="14" x14ac:dyDescent="0.35">
      <c r="B27" s="41"/>
      <c r="C27" s="243"/>
      <c r="D27" s="244"/>
      <c r="E27" s="245"/>
      <c r="F27" s="35"/>
      <c r="G27" s="83"/>
      <c r="H27" s="35"/>
      <c r="I27" s="35"/>
      <c r="J27" s="84"/>
      <c r="K27"/>
      <c r="L27" s="115"/>
    </row>
  </sheetData>
  <sheetProtection algorithmName="SHA-512" hashValue="Dt1HY+ksGgjqwvT/KMCJI062nC7QglNKhmtnHS1H67HFEMtoUHXqbblBLdPFo2ZQRVXaxEWrhB9DwB21tWlSGw==" saltValue="kQ1/ljIBbwA/FpDSlSg7yQ==" spinCount="100000" sheet="1" objects="1" scenarios="1"/>
  <mergeCells count="6">
    <mergeCell ref="C22:E22"/>
    <mergeCell ref="C23:E27"/>
    <mergeCell ref="B10:F10"/>
    <mergeCell ref="B11:C11"/>
    <mergeCell ref="B19:I19"/>
    <mergeCell ref="C21:E21"/>
  </mergeCells>
  <dataValidations count="1">
    <dataValidation type="list" allowBlank="1" showInputMessage="1" showErrorMessage="1" sqref="G13" xr:uid="{8C8CE0D6-A950-4EE1-9E69-05DBF47D8112}">
      <formula1>$O$1:$O$4</formula1>
    </dataValidation>
  </dataValidations>
  <pageMargins left="0.43307086614173229" right="0.43307086614173229" top="0.23622047244094491" bottom="0.70866141732283472" header="0.19685039370078741" footer="0.43307086614173229"/>
  <pageSetup paperSize="9" scale="78" fitToHeight="0" orientation="portrait" r:id="rId1"/>
  <headerFooter alignWithMargins="0">
    <oddFooter>Pagina &amp;P van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7EADC-AE55-4751-8E1F-BDF3EB762B3D}">
  <sheetPr>
    <pageSetUpPr fitToPage="1"/>
  </sheetPr>
  <dimension ref="A1:K28"/>
  <sheetViews>
    <sheetView zoomScaleNormal="100" workbookViewId="0">
      <selection activeCell="I14" sqref="I14"/>
    </sheetView>
  </sheetViews>
  <sheetFormatPr defaultColWidth="9.08984375" defaultRowHeight="12.5" x14ac:dyDescent="0.25"/>
  <cols>
    <col min="1" max="1" width="6" style="9" customWidth="1"/>
    <col min="2" max="2" width="16.90625" style="9" customWidth="1"/>
    <col min="3" max="3" width="12.54296875" style="9" customWidth="1"/>
    <col min="4" max="4" width="13.6328125" style="9" customWidth="1"/>
    <col min="5" max="5" width="11.54296875" style="9" customWidth="1"/>
    <col min="6" max="6" width="13.453125" style="9" customWidth="1"/>
    <col min="7" max="7" width="11" style="9" bestFit="1" customWidth="1"/>
    <col min="8" max="8" width="10.08984375" style="20" customWidth="1"/>
    <col min="9" max="9" width="12.08984375" style="21" customWidth="1"/>
    <col min="10" max="10" width="14.6328125" style="21" customWidth="1"/>
    <col min="11" max="11" width="7.54296875" style="65" bestFit="1" customWidth="1"/>
  </cols>
  <sheetData>
    <row r="1" spans="1:11" ht="13" x14ac:dyDescent="0.3">
      <c r="B1" s="10" t="s">
        <v>4</v>
      </c>
      <c r="C1" s="11"/>
      <c r="D1" s="10"/>
      <c r="E1" s="11"/>
      <c r="F1" s="11"/>
      <c r="G1" s="11"/>
      <c r="H1" s="12"/>
      <c r="I1" s="13" t="s">
        <v>9</v>
      </c>
      <c r="J1" s="14" t="s">
        <v>186</v>
      </c>
      <c r="K1" s="64"/>
    </row>
    <row r="2" spans="1:11" ht="13" x14ac:dyDescent="0.3">
      <c r="B2" s="10" t="s">
        <v>137</v>
      </c>
      <c r="C2" s="11"/>
      <c r="D2" s="10"/>
      <c r="E2" s="11"/>
      <c r="F2" s="11"/>
      <c r="G2" s="11"/>
      <c r="H2" s="12"/>
      <c r="I2" s="13" t="s">
        <v>5</v>
      </c>
      <c r="J2" s="15">
        <v>45726</v>
      </c>
      <c r="K2" s="64"/>
    </row>
    <row r="3" spans="1:11" ht="13" x14ac:dyDescent="0.3">
      <c r="B3" s="10"/>
      <c r="C3" s="11"/>
      <c r="D3" s="10"/>
      <c r="E3" s="11"/>
      <c r="F3" s="11"/>
      <c r="G3" s="11"/>
      <c r="H3" s="12"/>
      <c r="I3" s="16"/>
      <c r="J3" s="16"/>
      <c r="K3" s="64"/>
    </row>
    <row r="4" spans="1:11" ht="13" x14ac:dyDescent="0.3">
      <c r="B4" s="17"/>
      <c r="C4" s="11"/>
      <c r="D4" s="17"/>
      <c r="E4" s="11"/>
      <c r="F4" s="11"/>
      <c r="G4" s="11"/>
      <c r="H4" s="12"/>
      <c r="I4" s="16"/>
      <c r="J4" s="16"/>
      <c r="K4" s="64"/>
    </row>
    <row r="5" spans="1:11" ht="13" x14ac:dyDescent="0.3">
      <c r="B5" s="110" t="s">
        <v>138</v>
      </c>
      <c r="C5" s="18"/>
      <c r="D5" s="10"/>
      <c r="E5" s="11"/>
      <c r="F5" s="11"/>
      <c r="G5" s="11"/>
      <c r="H5" s="12"/>
      <c r="I5" s="16"/>
      <c r="J5" s="16"/>
      <c r="K5" s="64"/>
    </row>
    <row r="6" spans="1:11" x14ac:dyDescent="0.25">
      <c r="C6" s="19"/>
      <c r="D6" s="19"/>
    </row>
    <row r="7" spans="1:11" x14ac:dyDescent="0.25">
      <c r="C7" s="19"/>
      <c r="D7" s="19"/>
    </row>
    <row r="8" spans="1:11" ht="21" x14ac:dyDescent="0.5">
      <c r="B8" s="22" t="s">
        <v>180</v>
      </c>
      <c r="C8" s="23"/>
      <c r="D8" s="23"/>
      <c r="E8" s="23"/>
      <c r="F8" s="24"/>
      <c r="H8" s="9"/>
      <c r="J8" s="25"/>
      <c r="K8"/>
    </row>
    <row r="9" spans="1:11" ht="21" x14ac:dyDescent="0.5">
      <c r="B9" s="22"/>
      <c r="C9" s="23"/>
      <c r="D9" s="23"/>
      <c r="E9" s="23"/>
      <c r="F9" s="24"/>
      <c r="H9" s="9"/>
      <c r="I9" s="210" t="s">
        <v>189</v>
      </c>
      <c r="J9" s="25"/>
      <c r="K9"/>
    </row>
    <row r="10" spans="1:11" s="30" customFormat="1" ht="28" x14ac:dyDescent="0.35">
      <c r="A10" s="26"/>
      <c r="B10" s="246" t="s">
        <v>3</v>
      </c>
      <c r="C10" s="247"/>
      <c r="D10" s="247"/>
      <c r="E10" s="247"/>
      <c r="F10" s="248"/>
      <c r="G10" s="27" t="s">
        <v>0</v>
      </c>
      <c r="H10" s="27" t="s">
        <v>2</v>
      </c>
      <c r="I10" s="28" t="s">
        <v>8</v>
      </c>
      <c r="J10" s="29" t="s">
        <v>1</v>
      </c>
    </row>
    <row r="11" spans="1:11" ht="14" x14ac:dyDescent="0.35">
      <c r="B11" s="63"/>
      <c r="C11" s="170"/>
      <c r="D11" s="5"/>
      <c r="E11" s="5"/>
      <c r="F11" s="5"/>
      <c r="G11" s="31"/>
      <c r="H11" s="5"/>
      <c r="I11" s="189"/>
      <c r="J11" s="33"/>
      <c r="K11"/>
    </row>
    <row r="12" spans="1:11" ht="15.5" x14ac:dyDescent="0.35">
      <c r="B12" s="34"/>
      <c r="C12" s="135"/>
      <c r="D12" s="35"/>
      <c r="E12" s="35"/>
      <c r="F12" s="35"/>
      <c r="G12" s="36"/>
      <c r="H12" s="35"/>
      <c r="I12" s="190"/>
      <c r="J12" s="38"/>
      <c r="K12"/>
    </row>
    <row r="13" spans="1:11" ht="14" x14ac:dyDescent="0.35">
      <c r="B13" s="183" t="s">
        <v>169</v>
      </c>
      <c r="C13" s="184"/>
      <c r="D13" s="184"/>
      <c r="E13" s="184"/>
      <c r="F13" s="52"/>
      <c r="G13" s="53"/>
      <c r="H13" s="52"/>
      <c r="I13" s="191"/>
      <c r="J13" s="55"/>
      <c r="K13"/>
    </row>
    <row r="14" spans="1:11" ht="14" x14ac:dyDescent="0.35">
      <c r="B14" s="217" t="s">
        <v>170</v>
      </c>
      <c r="C14" s="218"/>
      <c r="D14" s="218"/>
      <c r="E14" s="218"/>
      <c r="F14" s="227"/>
      <c r="G14" s="45">
        <v>1</v>
      </c>
      <c r="H14" s="46" t="s">
        <v>10</v>
      </c>
      <c r="I14" s="85">
        <v>0</v>
      </c>
      <c r="J14" s="154">
        <f t="shared" ref="J14" si="0">G14*I14</f>
        <v>0</v>
      </c>
      <c r="K14"/>
    </row>
    <row r="15" spans="1:11" ht="14" x14ac:dyDescent="0.35">
      <c r="B15" s="39"/>
      <c r="C15" s="40"/>
      <c r="D15" s="40"/>
      <c r="E15" s="40"/>
      <c r="F15" s="40"/>
      <c r="G15" s="42"/>
      <c r="H15" s="35"/>
      <c r="I15" s="152"/>
      <c r="J15" s="44"/>
      <c r="K15"/>
    </row>
    <row r="16" spans="1:11" ht="14" x14ac:dyDescent="0.35">
      <c r="B16" s="155" t="s">
        <v>182</v>
      </c>
      <c r="C16" s="35"/>
      <c r="D16" s="35"/>
      <c r="E16" s="35"/>
      <c r="F16" s="36"/>
      <c r="G16" s="35"/>
      <c r="H16" s="37"/>
      <c r="I16" s="190"/>
      <c r="J16" s="169"/>
      <c r="K16"/>
    </row>
    <row r="17" spans="2:11" ht="14" x14ac:dyDescent="0.35">
      <c r="B17" s="68" t="s">
        <v>174</v>
      </c>
      <c r="C17" s="69"/>
      <c r="D17" s="69"/>
      <c r="E17" s="69"/>
      <c r="F17" s="70"/>
      <c r="G17" s="45">
        <v>18</v>
      </c>
      <c r="H17" s="46" t="s">
        <v>175</v>
      </c>
      <c r="I17" s="85">
        <v>0</v>
      </c>
      <c r="J17" s="154">
        <f t="shared" ref="J17:J18" si="1">G17*I17</f>
        <v>0</v>
      </c>
      <c r="K17"/>
    </row>
    <row r="18" spans="2:11" ht="12.75" customHeight="1" x14ac:dyDescent="0.35">
      <c r="B18" s="68" t="s">
        <v>172</v>
      </c>
      <c r="C18" s="69"/>
      <c r="D18" s="69"/>
      <c r="E18" s="69"/>
      <c r="F18" s="147"/>
      <c r="G18" s="148">
        <v>18</v>
      </c>
      <c r="H18" s="149" t="s">
        <v>175</v>
      </c>
      <c r="I18" s="85">
        <v>0</v>
      </c>
      <c r="J18" s="154">
        <f t="shared" si="1"/>
        <v>0</v>
      </c>
      <c r="K18"/>
    </row>
    <row r="19" spans="2:11" ht="12.75" customHeight="1" thickBot="1" x14ac:dyDescent="0.4">
      <c r="B19" s="39"/>
      <c r="C19" s="40"/>
      <c r="D19" s="40"/>
      <c r="E19" s="40"/>
      <c r="F19" s="40"/>
      <c r="G19" s="42"/>
      <c r="H19" s="35"/>
      <c r="I19" s="152"/>
      <c r="J19" s="44"/>
      <c r="K19"/>
    </row>
    <row r="20" spans="2:11" ht="12.75" customHeight="1" thickBot="1" x14ac:dyDescent="0.4">
      <c r="B20" s="183" t="s">
        <v>97</v>
      </c>
      <c r="C20" s="184"/>
      <c r="D20" s="184"/>
      <c r="E20" s="184"/>
      <c r="F20" s="184"/>
      <c r="G20" s="184"/>
      <c r="H20" s="184"/>
      <c r="I20" s="192"/>
      <c r="J20" s="175">
        <f>SUM(J8:J18)</f>
        <v>0</v>
      </c>
      <c r="K20"/>
    </row>
    <row r="21" spans="2:11" ht="12.75" customHeight="1" x14ac:dyDescent="0.35">
      <c r="B21" s="4"/>
      <c r="C21" s="4"/>
      <c r="D21" s="4"/>
      <c r="E21" s="4"/>
      <c r="F21" s="6"/>
      <c r="G21" s="8"/>
      <c r="H21" s="4"/>
      <c r="I21" s="4"/>
      <c r="J21" s="82"/>
      <c r="K21"/>
    </row>
    <row r="22" spans="2:11" ht="25.5" customHeight="1" x14ac:dyDescent="0.35">
      <c r="B22" s="59" t="s">
        <v>5</v>
      </c>
      <c r="C22" s="234"/>
      <c r="D22" s="235"/>
      <c r="E22" s="236"/>
      <c r="F22" s="60"/>
      <c r="G22" s="83"/>
      <c r="H22" s="35"/>
      <c r="I22" s="35"/>
      <c r="J22" s="84"/>
      <c r="K22"/>
    </row>
    <row r="23" spans="2:11" ht="21" customHeight="1" x14ac:dyDescent="0.35">
      <c r="B23" s="62" t="s">
        <v>6</v>
      </c>
      <c r="C23" s="234"/>
      <c r="D23" s="235"/>
      <c r="E23" s="236"/>
      <c r="F23" s="60"/>
      <c r="G23" s="83"/>
      <c r="H23" s="35"/>
      <c r="I23" s="35"/>
      <c r="J23" s="84"/>
      <c r="K23"/>
    </row>
    <row r="24" spans="2:11" ht="14" x14ac:dyDescent="0.35">
      <c r="B24" s="63"/>
      <c r="C24" s="237"/>
      <c r="D24" s="238"/>
      <c r="E24" s="239"/>
      <c r="F24" s="35"/>
      <c r="G24" s="83"/>
      <c r="H24" s="35"/>
      <c r="I24" s="35"/>
      <c r="J24" s="84"/>
      <c r="K24"/>
    </row>
    <row r="25" spans="2:11" ht="14" x14ac:dyDescent="0.35">
      <c r="B25" s="39" t="s">
        <v>7</v>
      </c>
      <c r="C25" s="240"/>
      <c r="D25" s="241"/>
      <c r="E25" s="242"/>
      <c r="F25" s="35"/>
      <c r="G25" s="83"/>
      <c r="H25" s="35"/>
      <c r="I25" s="35"/>
      <c r="J25" s="84"/>
      <c r="K25"/>
    </row>
    <row r="26" spans="2:11" ht="14" x14ac:dyDescent="0.35">
      <c r="B26" s="39"/>
      <c r="C26" s="240"/>
      <c r="D26" s="241"/>
      <c r="E26" s="242"/>
      <c r="F26" s="35"/>
      <c r="G26" s="83"/>
      <c r="H26" s="35"/>
      <c r="I26" s="35"/>
      <c r="J26" s="84"/>
      <c r="K26"/>
    </row>
    <row r="27" spans="2:11" ht="14" x14ac:dyDescent="0.35">
      <c r="B27" s="39"/>
      <c r="C27" s="240"/>
      <c r="D27" s="241"/>
      <c r="E27" s="242"/>
      <c r="F27" s="35"/>
      <c r="G27" s="83"/>
      <c r="H27" s="35"/>
      <c r="I27" s="35"/>
      <c r="J27" s="84"/>
      <c r="K27"/>
    </row>
    <row r="28" spans="2:11" ht="14" x14ac:dyDescent="0.35">
      <c r="B28" s="41"/>
      <c r="C28" s="243"/>
      <c r="D28" s="244"/>
      <c r="E28" s="245"/>
      <c r="F28" s="35"/>
      <c r="G28" s="83"/>
      <c r="H28" s="35"/>
      <c r="I28" s="35"/>
      <c r="J28" s="84"/>
      <c r="K28"/>
    </row>
  </sheetData>
  <sheetProtection algorithmName="SHA-512" hashValue="wqJ7La5qv1PMIeoAz13sENRN/MU1BH4wtevh/Qz7nyetJR90gc7DtxbQowS9dmf7Yr5PdTp1oDmONEO5M7wvxg==" saltValue="LCqA7L/Ktqk1RU8V/9N89Q==" spinCount="100000" sheet="1" objects="1" scenarios="1"/>
  <mergeCells count="5">
    <mergeCell ref="C23:E23"/>
    <mergeCell ref="C24:E28"/>
    <mergeCell ref="B10:F10"/>
    <mergeCell ref="B14:F14"/>
    <mergeCell ref="C22:E22"/>
  </mergeCells>
  <conditionalFormatting sqref="J14">
    <cfRule type="cellIs" dxfId="29" priority="2" operator="equal">
      <formula>0</formula>
    </cfRule>
    <cfRule type="cellIs" dxfId="28" priority="3" operator="equal">
      <formula>" € -   "</formula>
    </cfRule>
  </conditionalFormatting>
  <conditionalFormatting sqref="J17:J18 J20">
    <cfRule type="cellIs" dxfId="27" priority="1" operator="equal">
      <formula>0</formula>
    </cfRule>
  </conditionalFormatting>
  <pageMargins left="0.43307086614173229" right="0.43307086614173229" top="0.23622047244094491" bottom="0.70866141732283472" header="0.19685039370078741" footer="0.43307086614173229"/>
  <pageSetup paperSize="9" scale="83" fitToHeight="0" orientation="portrait" r:id="rId1"/>
  <headerFooter alignWithMargins="0">
    <oddFooter>Pagina &amp;P van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46"/>
  <sheetViews>
    <sheetView topLeftCell="A10" zoomScaleNormal="100" workbookViewId="0">
      <selection activeCell="C54" sqref="C54:E54"/>
    </sheetView>
  </sheetViews>
  <sheetFormatPr defaultColWidth="9.08984375" defaultRowHeight="12.5" x14ac:dyDescent="0.25"/>
  <cols>
    <col min="1" max="1" width="6" style="9" customWidth="1"/>
    <col min="2" max="2" width="16.90625" style="9" customWidth="1"/>
    <col min="3" max="3" width="12.54296875" style="9" customWidth="1"/>
    <col min="4" max="4" width="13.6328125" style="9" customWidth="1"/>
    <col min="5" max="5" width="11.54296875" style="9" customWidth="1"/>
    <col min="6" max="6" width="13.453125" style="9" customWidth="1"/>
    <col min="7" max="7" width="11" style="9" bestFit="1" customWidth="1"/>
    <col min="8" max="8" width="10.08984375" style="20" customWidth="1"/>
    <col min="9" max="9" width="12.08984375" style="21" customWidth="1"/>
    <col min="10" max="10" width="14.6328125" style="21" customWidth="1"/>
    <col min="11" max="11" width="7.54296875" style="65" bestFit="1" customWidth="1"/>
  </cols>
  <sheetData>
    <row r="1" spans="1:11" ht="13" x14ac:dyDescent="0.3">
      <c r="B1" s="10" t="s">
        <v>4</v>
      </c>
      <c r="C1" s="11"/>
      <c r="D1" s="10"/>
      <c r="E1" s="11"/>
      <c r="F1" s="11"/>
      <c r="G1" s="11"/>
      <c r="H1" s="12"/>
      <c r="I1" s="13" t="s">
        <v>9</v>
      </c>
      <c r="J1" s="14" t="s">
        <v>186</v>
      </c>
      <c r="K1" s="64"/>
    </row>
    <row r="2" spans="1:11" ht="13" x14ac:dyDescent="0.3">
      <c r="B2" s="10" t="s">
        <v>137</v>
      </c>
      <c r="C2" s="11"/>
      <c r="D2" s="10"/>
      <c r="E2" s="11"/>
      <c r="F2" s="11"/>
      <c r="G2" s="11"/>
      <c r="H2" s="12"/>
      <c r="I2" s="13" t="s">
        <v>5</v>
      </c>
      <c r="J2" s="15">
        <v>45726</v>
      </c>
      <c r="K2" s="64"/>
    </row>
    <row r="3" spans="1:11" ht="13" x14ac:dyDescent="0.3">
      <c r="B3" s="10"/>
      <c r="C3" s="11"/>
      <c r="D3" s="10"/>
      <c r="E3" s="11"/>
      <c r="F3" s="11"/>
      <c r="G3" s="11"/>
      <c r="H3" s="12"/>
      <c r="I3" s="16"/>
      <c r="J3" s="16"/>
      <c r="K3" s="64"/>
    </row>
    <row r="4" spans="1:11" ht="13" x14ac:dyDescent="0.3">
      <c r="B4" s="17"/>
      <c r="C4" s="11"/>
      <c r="D4" s="17"/>
      <c r="E4" s="11"/>
      <c r="F4" s="11"/>
      <c r="G4" s="11"/>
      <c r="H4" s="12"/>
      <c r="I4" s="16"/>
      <c r="J4" s="16"/>
      <c r="K4" s="64"/>
    </row>
    <row r="5" spans="1:11" ht="13" x14ac:dyDescent="0.3">
      <c r="B5" s="110" t="s">
        <v>138</v>
      </c>
      <c r="C5" s="18"/>
      <c r="D5" s="10"/>
      <c r="E5" s="11"/>
      <c r="F5" s="11"/>
      <c r="G5" s="11"/>
      <c r="H5" s="12"/>
      <c r="I5" s="16"/>
      <c r="J5" s="16"/>
      <c r="K5" s="64"/>
    </row>
    <row r="6" spans="1:11" x14ac:dyDescent="0.25">
      <c r="C6" s="19"/>
      <c r="D6" s="19"/>
    </row>
    <row r="7" spans="1:11" x14ac:dyDescent="0.25">
      <c r="C7" s="19"/>
      <c r="D7" s="19"/>
    </row>
    <row r="8" spans="1:11" ht="21" x14ac:dyDescent="0.5">
      <c r="B8" s="22" t="s">
        <v>32</v>
      </c>
      <c r="C8" s="23"/>
      <c r="D8" s="23"/>
      <c r="E8" s="23"/>
      <c r="F8" s="24"/>
      <c r="H8" s="9"/>
      <c r="J8" s="25"/>
      <c r="K8"/>
    </row>
    <row r="9" spans="1:11" ht="21" x14ac:dyDescent="0.5">
      <c r="B9" s="22"/>
      <c r="C9" s="23"/>
      <c r="D9" s="23"/>
      <c r="E9" s="23"/>
      <c r="F9" s="24"/>
      <c r="H9" s="9"/>
      <c r="I9" s="9"/>
      <c r="J9" s="25"/>
      <c r="K9"/>
    </row>
    <row r="10" spans="1:11" s="30" customFormat="1" ht="28" x14ac:dyDescent="0.35">
      <c r="A10" s="26"/>
      <c r="B10" s="246" t="s">
        <v>3</v>
      </c>
      <c r="C10" s="247"/>
      <c r="D10" s="247"/>
      <c r="E10" s="247"/>
      <c r="F10" s="248"/>
      <c r="G10" s="27" t="s">
        <v>0</v>
      </c>
      <c r="H10" s="27" t="s">
        <v>2</v>
      </c>
      <c r="I10" s="28" t="s">
        <v>8</v>
      </c>
      <c r="J10" s="29" t="s">
        <v>1</v>
      </c>
    </row>
    <row r="11" spans="1:11" ht="14" x14ac:dyDescent="0.35">
      <c r="B11" s="249"/>
      <c r="C11" s="250"/>
      <c r="D11" s="5"/>
      <c r="E11" s="5"/>
      <c r="F11" s="5"/>
      <c r="G11" s="31"/>
      <c r="H11" s="5"/>
      <c r="I11" s="189"/>
      <c r="J11" s="33"/>
      <c r="K11"/>
    </row>
    <row r="12" spans="1:11" ht="18.5" x14ac:dyDescent="0.45">
      <c r="B12" s="67" t="s">
        <v>26</v>
      </c>
      <c r="C12" s="35"/>
      <c r="D12" s="35"/>
      <c r="E12" s="35"/>
      <c r="F12" s="35"/>
      <c r="G12" s="36"/>
      <c r="H12" s="35"/>
      <c r="I12" s="190"/>
      <c r="J12" s="38"/>
      <c r="K12"/>
    </row>
    <row r="13" spans="1:11" ht="15.5" x14ac:dyDescent="0.35">
      <c r="B13" s="51"/>
      <c r="C13" s="52"/>
      <c r="D13" s="52"/>
      <c r="E13" s="52"/>
      <c r="F13" s="52"/>
      <c r="G13" s="53"/>
      <c r="H13" s="52"/>
      <c r="I13" s="191"/>
      <c r="J13" s="55"/>
      <c r="K13"/>
    </row>
    <row r="14" spans="1:11" ht="14" x14ac:dyDescent="0.35">
      <c r="B14" s="217" t="s">
        <v>29</v>
      </c>
      <c r="C14" s="218"/>
      <c r="D14" s="218"/>
      <c r="E14" s="218"/>
      <c r="F14" s="227"/>
      <c r="G14" s="45">
        <v>4</v>
      </c>
      <c r="H14" s="46" t="s">
        <v>10</v>
      </c>
      <c r="I14" s="85">
        <v>0</v>
      </c>
      <c r="J14" s="47">
        <f t="shared" ref="J14:J18" si="0">G14*I14</f>
        <v>0</v>
      </c>
      <c r="K14"/>
    </row>
    <row r="15" spans="1:11" ht="14" x14ac:dyDescent="0.35">
      <c r="B15" s="68"/>
      <c r="C15" s="69"/>
      <c r="D15" s="69"/>
      <c r="E15" s="69"/>
      <c r="F15" s="70"/>
      <c r="G15" s="45"/>
      <c r="H15" s="46"/>
      <c r="I15" s="202"/>
      <c r="J15" s="47"/>
      <c r="K15"/>
    </row>
    <row r="16" spans="1:11" ht="14" x14ac:dyDescent="0.35">
      <c r="B16" s="68" t="s">
        <v>18</v>
      </c>
      <c r="C16" s="69"/>
      <c r="D16" s="69"/>
      <c r="E16" s="69"/>
      <c r="F16" s="70"/>
      <c r="G16" s="45">
        <v>320</v>
      </c>
      <c r="H16" s="46" t="s">
        <v>12</v>
      </c>
      <c r="I16" s="85">
        <v>0</v>
      </c>
      <c r="J16" s="47">
        <f t="shared" si="0"/>
        <v>0</v>
      </c>
      <c r="K16"/>
    </row>
    <row r="17" spans="2:11" ht="14" x14ac:dyDescent="0.35">
      <c r="B17" s="68" t="s">
        <v>30</v>
      </c>
      <c r="C17" s="69"/>
      <c r="D17" s="69"/>
      <c r="E17" s="69"/>
      <c r="F17" s="70"/>
      <c r="G17" s="45">
        <v>80</v>
      </c>
      <c r="H17" s="46" t="s">
        <v>12</v>
      </c>
      <c r="I17" s="85">
        <v>0</v>
      </c>
      <c r="J17" s="47">
        <f t="shared" si="0"/>
        <v>0</v>
      </c>
      <c r="K17"/>
    </row>
    <row r="18" spans="2:11" ht="14" x14ac:dyDescent="0.35">
      <c r="B18" s="68" t="s">
        <v>31</v>
      </c>
      <c r="C18" s="69"/>
      <c r="D18" s="69"/>
      <c r="E18" s="69"/>
      <c r="F18" s="70"/>
      <c r="G18" s="45">
        <v>80</v>
      </c>
      <c r="H18" s="46" t="s">
        <v>12</v>
      </c>
      <c r="I18" s="85">
        <v>0</v>
      </c>
      <c r="J18" s="47">
        <f t="shared" si="0"/>
        <v>0</v>
      </c>
      <c r="K18"/>
    </row>
    <row r="19" spans="2:11" ht="14" x14ac:dyDescent="0.35">
      <c r="B19" s="196"/>
      <c r="C19" s="197"/>
      <c r="D19" s="197"/>
      <c r="E19" s="197"/>
      <c r="F19" s="197"/>
      <c r="G19" s="197"/>
      <c r="H19" s="197"/>
      <c r="I19" s="203"/>
      <c r="J19" s="198"/>
      <c r="K19"/>
    </row>
    <row r="20" spans="2:11" ht="14" x14ac:dyDescent="0.35">
      <c r="B20" s="217" t="s">
        <v>66</v>
      </c>
      <c r="C20" s="218"/>
      <c r="D20" s="218"/>
      <c r="E20" s="218"/>
      <c r="F20" s="227"/>
      <c r="G20" s="45">
        <v>8</v>
      </c>
      <c r="H20" s="46" t="s">
        <v>10</v>
      </c>
      <c r="I20" s="85">
        <v>0</v>
      </c>
      <c r="J20" s="47">
        <f t="shared" ref="J20:J22" si="1">G20*I20</f>
        <v>0</v>
      </c>
      <c r="K20"/>
    </row>
    <row r="21" spans="2:11" ht="14" x14ac:dyDescent="0.35">
      <c r="B21" s="217" t="s">
        <v>67</v>
      </c>
      <c r="C21" s="218"/>
      <c r="D21" s="218"/>
      <c r="E21" s="218"/>
      <c r="F21" s="227"/>
      <c r="G21" s="45">
        <v>8</v>
      </c>
      <c r="H21" s="46" t="s">
        <v>10</v>
      </c>
      <c r="I21" s="85">
        <v>0</v>
      </c>
      <c r="J21" s="47">
        <f t="shared" si="1"/>
        <v>0</v>
      </c>
      <c r="K21"/>
    </row>
    <row r="22" spans="2:11" ht="14" x14ac:dyDescent="0.35">
      <c r="B22" s="217" t="s">
        <v>68</v>
      </c>
      <c r="C22" s="218"/>
      <c r="D22" s="218"/>
      <c r="E22" s="218"/>
      <c r="F22" s="227"/>
      <c r="G22" s="45">
        <v>8</v>
      </c>
      <c r="H22" s="46" t="s">
        <v>10</v>
      </c>
      <c r="I22" s="85">
        <v>0</v>
      </c>
      <c r="J22" s="47">
        <f t="shared" si="1"/>
        <v>0</v>
      </c>
      <c r="K22"/>
    </row>
    <row r="23" spans="2:11" ht="14" x14ac:dyDescent="0.35">
      <c r="B23" s="71"/>
      <c r="C23" s="72"/>
      <c r="D23" s="72"/>
      <c r="E23" s="72"/>
      <c r="F23" s="72"/>
      <c r="G23" s="72"/>
      <c r="H23" s="72"/>
      <c r="I23" s="204"/>
      <c r="J23" s="73"/>
      <c r="K23"/>
    </row>
    <row r="24" spans="2:11" ht="15.5" x14ac:dyDescent="0.35">
      <c r="B24" s="193" t="s">
        <v>83</v>
      </c>
      <c r="C24" s="194"/>
      <c r="D24" s="194"/>
      <c r="E24" s="194"/>
      <c r="F24" s="194"/>
      <c r="G24" s="194"/>
      <c r="H24" s="194"/>
      <c r="I24" s="205"/>
      <c r="J24" s="195"/>
      <c r="K24"/>
    </row>
    <row r="25" spans="2:11" ht="14" x14ac:dyDescent="0.35">
      <c r="B25" s="68" t="s">
        <v>86</v>
      </c>
      <c r="C25" s="69"/>
      <c r="D25" s="69"/>
      <c r="E25" s="69" t="s">
        <v>87</v>
      </c>
      <c r="F25" s="70"/>
      <c r="G25" s="45">
        <v>400</v>
      </c>
      <c r="H25" s="46" t="s">
        <v>88</v>
      </c>
      <c r="I25" s="85">
        <v>0</v>
      </c>
      <c r="J25" s="47">
        <f t="shared" ref="J25" si="2">G25*I25</f>
        <v>0</v>
      </c>
      <c r="K25"/>
    </row>
    <row r="26" spans="2:11" ht="14" x14ac:dyDescent="0.35">
      <c r="B26" s="68" t="s">
        <v>77</v>
      </c>
      <c r="C26" s="69"/>
      <c r="D26" s="69"/>
      <c r="E26" s="69" t="s">
        <v>34</v>
      </c>
      <c r="F26" s="70"/>
      <c r="G26" s="45">
        <v>20</v>
      </c>
      <c r="H26" s="46" t="s">
        <v>35</v>
      </c>
      <c r="I26" s="85">
        <v>0</v>
      </c>
      <c r="J26" s="47">
        <f t="shared" ref="J26:J27" si="3">G26*I26</f>
        <v>0</v>
      </c>
      <c r="K26"/>
    </row>
    <row r="27" spans="2:11" ht="14" x14ac:dyDescent="0.35">
      <c r="B27" s="74" t="s">
        <v>85</v>
      </c>
      <c r="C27" s="69"/>
      <c r="D27" s="69"/>
      <c r="E27" s="69"/>
      <c r="F27" s="69"/>
      <c r="G27" s="45">
        <v>250</v>
      </c>
      <c r="H27" s="46" t="s">
        <v>84</v>
      </c>
      <c r="I27" s="85">
        <v>0</v>
      </c>
      <c r="J27" s="47">
        <f t="shared" si="3"/>
        <v>0</v>
      </c>
      <c r="K27"/>
    </row>
    <row r="28" spans="2:11" ht="14" x14ac:dyDescent="0.35">
      <c r="B28" s="1"/>
      <c r="C28" s="2"/>
      <c r="D28" s="2"/>
      <c r="E28" s="2"/>
      <c r="F28" s="2"/>
      <c r="G28" s="75"/>
      <c r="H28" s="5"/>
      <c r="I28" s="206"/>
      <c r="J28" s="50"/>
      <c r="K28"/>
    </row>
    <row r="29" spans="2:11" ht="15.5" x14ac:dyDescent="0.35">
      <c r="B29" s="193" t="s">
        <v>17</v>
      </c>
      <c r="C29" s="194"/>
      <c r="D29" s="194"/>
      <c r="E29" s="194"/>
      <c r="F29" s="194"/>
      <c r="G29" s="194"/>
      <c r="H29" s="194"/>
      <c r="I29" s="205"/>
      <c r="J29" s="195"/>
      <c r="K29"/>
    </row>
    <row r="30" spans="2:11" ht="14" x14ac:dyDescent="0.35">
      <c r="B30" s="68" t="s">
        <v>19</v>
      </c>
      <c r="C30" s="69"/>
      <c r="D30" s="69"/>
      <c r="E30" s="69"/>
      <c r="F30" s="70"/>
      <c r="G30" s="77">
        <v>32</v>
      </c>
      <c r="H30" s="78" t="s">
        <v>10</v>
      </c>
      <c r="I30" s="85">
        <v>0</v>
      </c>
      <c r="J30" s="47">
        <f t="shared" ref="J30:J31" si="4">G30*I30</f>
        <v>0</v>
      </c>
      <c r="K30"/>
    </row>
    <row r="31" spans="2:11" ht="14" x14ac:dyDescent="0.35">
      <c r="B31" s="68" t="s">
        <v>20</v>
      </c>
      <c r="C31" s="69"/>
      <c r="D31" s="69"/>
      <c r="E31" s="69"/>
      <c r="F31" s="70"/>
      <c r="G31" s="45">
        <v>4</v>
      </c>
      <c r="H31" s="46" t="s">
        <v>10</v>
      </c>
      <c r="I31" s="85">
        <v>0</v>
      </c>
      <c r="J31" s="47">
        <f t="shared" si="4"/>
        <v>0</v>
      </c>
      <c r="K31"/>
    </row>
    <row r="32" spans="2:11" ht="14" x14ac:dyDescent="0.35">
      <c r="B32" s="199"/>
      <c r="C32" s="200"/>
      <c r="D32" s="200"/>
      <c r="E32" s="200"/>
      <c r="F32" s="200"/>
      <c r="G32" s="200"/>
      <c r="H32" s="200"/>
      <c r="I32" s="207"/>
      <c r="J32" s="201"/>
      <c r="K32"/>
    </row>
    <row r="33" spans="2:11" ht="15.5" x14ac:dyDescent="0.35">
      <c r="B33" s="193" t="s">
        <v>11</v>
      </c>
      <c r="C33" s="194"/>
      <c r="D33" s="194"/>
      <c r="E33" s="194"/>
      <c r="F33" s="194"/>
      <c r="G33" s="194"/>
      <c r="H33" s="194"/>
      <c r="I33" s="205"/>
      <c r="J33" s="195"/>
      <c r="K33"/>
    </row>
    <row r="34" spans="2:11" ht="14" x14ac:dyDescent="0.35">
      <c r="B34" s="68" t="s">
        <v>120</v>
      </c>
      <c r="C34" s="69"/>
      <c r="D34" s="69"/>
      <c r="E34" s="69"/>
      <c r="F34" s="70"/>
      <c r="G34" s="77">
        <v>2194</v>
      </c>
      <c r="H34" s="78" t="s">
        <v>12</v>
      </c>
      <c r="I34" s="85">
        <v>0</v>
      </c>
      <c r="J34" s="47">
        <f>G34*I34</f>
        <v>0</v>
      </c>
      <c r="K34"/>
    </row>
    <row r="35" spans="2:11" ht="14" x14ac:dyDescent="0.35">
      <c r="B35" s="68" t="s">
        <v>121</v>
      </c>
      <c r="C35" s="69"/>
      <c r="D35" s="69"/>
      <c r="E35" s="69"/>
      <c r="F35" s="70"/>
      <c r="G35" s="77">
        <v>457</v>
      </c>
      <c r="H35" s="78" t="s">
        <v>12</v>
      </c>
      <c r="I35" s="85">
        <v>0</v>
      </c>
      <c r="J35" s="47">
        <f t="shared" ref="J35:J36" si="5">G35*I35</f>
        <v>0</v>
      </c>
      <c r="K35"/>
    </row>
    <row r="36" spans="2:11" ht="14" x14ac:dyDescent="0.35">
      <c r="B36" s="68" t="s">
        <v>122</v>
      </c>
      <c r="C36" s="69"/>
      <c r="D36" s="69"/>
      <c r="E36" s="69"/>
      <c r="F36" s="70"/>
      <c r="G36" s="77">
        <v>549</v>
      </c>
      <c r="H36" s="78" t="s">
        <v>12</v>
      </c>
      <c r="I36" s="85">
        <v>0</v>
      </c>
      <c r="J36" s="47">
        <f t="shared" si="5"/>
        <v>0</v>
      </c>
      <c r="K36"/>
    </row>
    <row r="37" spans="2:11" ht="14.5" thickBot="1" x14ac:dyDescent="0.4">
      <c r="B37" s="199"/>
      <c r="C37" s="200"/>
      <c r="D37" s="200"/>
      <c r="E37" s="200"/>
      <c r="F37" s="200"/>
      <c r="G37" s="200"/>
      <c r="H37" s="200"/>
      <c r="I37" s="207"/>
      <c r="J37" s="201"/>
      <c r="K37"/>
    </row>
    <row r="38" spans="2:11" ht="12.75" customHeight="1" thickBot="1" x14ac:dyDescent="0.4">
      <c r="B38" s="183" t="s">
        <v>97</v>
      </c>
      <c r="C38" s="184"/>
      <c r="D38" s="184"/>
      <c r="E38" s="184"/>
      <c r="F38" s="184"/>
      <c r="G38" s="184"/>
      <c r="H38" s="184"/>
      <c r="I38" s="192"/>
      <c r="J38" s="174">
        <f>SUM(J8:J37)</f>
        <v>0</v>
      </c>
      <c r="K38"/>
    </row>
    <row r="39" spans="2:11" ht="12.75" customHeight="1" x14ac:dyDescent="0.35">
      <c r="B39" s="4"/>
      <c r="C39" s="4"/>
      <c r="D39" s="4"/>
      <c r="E39" s="4"/>
      <c r="F39" s="6"/>
      <c r="G39" s="8"/>
      <c r="H39" s="4"/>
      <c r="I39" s="4"/>
      <c r="J39" s="82"/>
      <c r="K39"/>
    </row>
    <row r="40" spans="2:11" ht="25.5" customHeight="1" x14ac:dyDescent="0.35">
      <c r="B40" s="59" t="s">
        <v>5</v>
      </c>
      <c r="C40" s="234"/>
      <c r="D40" s="235"/>
      <c r="E40" s="236"/>
      <c r="F40" s="60"/>
      <c r="G40" s="83"/>
      <c r="H40" s="35"/>
      <c r="I40" s="35"/>
      <c r="J40" s="84"/>
      <c r="K40"/>
    </row>
    <row r="41" spans="2:11" ht="21" customHeight="1" x14ac:dyDescent="0.35">
      <c r="B41" s="62" t="s">
        <v>6</v>
      </c>
      <c r="C41" s="234"/>
      <c r="D41" s="235"/>
      <c r="E41" s="236"/>
      <c r="F41" s="60"/>
      <c r="G41" s="83"/>
      <c r="H41" s="35"/>
      <c r="I41" s="35"/>
      <c r="J41" s="84"/>
      <c r="K41"/>
    </row>
    <row r="42" spans="2:11" ht="14" x14ac:dyDescent="0.35">
      <c r="B42" s="63"/>
      <c r="C42" s="237"/>
      <c r="D42" s="238"/>
      <c r="E42" s="239"/>
      <c r="F42" s="35"/>
      <c r="G42" s="83"/>
      <c r="H42" s="35"/>
      <c r="I42" s="35"/>
      <c r="J42" s="84"/>
      <c r="K42"/>
    </row>
    <row r="43" spans="2:11" ht="14" x14ac:dyDescent="0.35">
      <c r="B43" s="39" t="s">
        <v>7</v>
      </c>
      <c r="C43" s="240"/>
      <c r="D43" s="241"/>
      <c r="E43" s="242"/>
      <c r="F43" s="35"/>
      <c r="G43" s="83"/>
      <c r="H43" s="35"/>
      <c r="I43" s="35"/>
      <c r="J43" s="84"/>
      <c r="K43"/>
    </row>
    <row r="44" spans="2:11" ht="14" x14ac:dyDescent="0.35">
      <c r="B44" s="39"/>
      <c r="C44" s="240"/>
      <c r="D44" s="241"/>
      <c r="E44" s="242"/>
      <c r="F44" s="35"/>
      <c r="G44" s="83"/>
      <c r="H44" s="35"/>
      <c r="I44" s="35"/>
      <c r="J44" s="84"/>
      <c r="K44"/>
    </row>
    <row r="45" spans="2:11" ht="14" x14ac:dyDescent="0.35">
      <c r="B45" s="39"/>
      <c r="C45" s="240"/>
      <c r="D45" s="241"/>
      <c r="E45" s="242"/>
      <c r="F45" s="35"/>
      <c r="G45" s="83"/>
      <c r="H45" s="35"/>
      <c r="I45" s="35"/>
      <c r="J45" s="84"/>
      <c r="K45"/>
    </row>
    <row r="46" spans="2:11" ht="14" x14ac:dyDescent="0.35">
      <c r="B46" s="41"/>
      <c r="C46" s="243"/>
      <c r="D46" s="244"/>
      <c r="E46" s="245"/>
      <c r="F46" s="35"/>
      <c r="G46" s="83"/>
      <c r="H46" s="35"/>
      <c r="I46" s="35"/>
      <c r="J46" s="84"/>
      <c r="K46"/>
    </row>
  </sheetData>
  <sheetProtection algorithmName="SHA-512" hashValue="sULWQwkduWPwS8am0OhlbXY5tP6q8FFqQqq9k1pCe+N7GmTe49iIW8OQy3qJI7wSrUs5wAlPqutNloYyaXvV+A==" saltValue="wtKnwEm9iuNl4IAjbFin+A==" spinCount="100000" sheet="1" objects="1" scenarios="1"/>
  <mergeCells count="9">
    <mergeCell ref="C40:E40"/>
    <mergeCell ref="C41:E41"/>
    <mergeCell ref="C42:E46"/>
    <mergeCell ref="B21:F21"/>
    <mergeCell ref="B10:F10"/>
    <mergeCell ref="B11:C11"/>
    <mergeCell ref="B14:F14"/>
    <mergeCell ref="B20:F20"/>
    <mergeCell ref="B22:F22"/>
  </mergeCells>
  <conditionalFormatting sqref="J14 J16:J18 J20:J22 J25:J27 J30:J31 J34:J36">
    <cfRule type="cellIs" dxfId="26" priority="2" operator="equal">
      <formula>0</formula>
    </cfRule>
  </conditionalFormatting>
  <conditionalFormatting sqref="J38">
    <cfRule type="cellIs" dxfId="25" priority="1" operator="equal">
      <formula>0</formula>
    </cfRule>
  </conditionalFormatting>
  <pageMargins left="0.43307086614173229" right="0.43307086614173229" top="0.23622047244094491" bottom="0.70866141732283472" header="0.19685039370078741" footer="0.43307086614173229"/>
  <pageSetup paperSize="9" scale="83" fitToHeight="0" orientation="portrait" r:id="rId1"/>
  <headerFooter alignWithMargins="0">
    <oddFooter>Pagina &amp;P van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6"/>
  <sheetViews>
    <sheetView topLeftCell="A4" zoomScaleNormal="100" workbookViewId="0">
      <selection activeCell="C54" sqref="C54:E54"/>
    </sheetView>
  </sheetViews>
  <sheetFormatPr defaultColWidth="9.08984375" defaultRowHeight="12.5" x14ac:dyDescent="0.25"/>
  <cols>
    <col min="1" max="1" width="6" style="9" customWidth="1"/>
    <col min="2" max="2" width="16.90625" style="9" customWidth="1"/>
    <col min="3" max="3" width="12.54296875" style="9" customWidth="1"/>
    <col min="4" max="4" width="13.6328125" style="9" customWidth="1"/>
    <col min="5" max="5" width="11.54296875" style="9" customWidth="1"/>
    <col min="6" max="6" width="13.453125" style="9" customWidth="1"/>
    <col min="7" max="7" width="11" style="9" bestFit="1" customWidth="1"/>
    <col min="8" max="8" width="10.08984375" style="20" customWidth="1"/>
    <col min="9" max="9" width="12.08984375" style="21" customWidth="1"/>
    <col min="10" max="10" width="14.6328125" style="21" customWidth="1"/>
    <col min="11" max="11" width="7.54296875" style="65" bestFit="1" customWidth="1"/>
  </cols>
  <sheetData>
    <row r="1" spans="1:11" ht="13" x14ac:dyDescent="0.3">
      <c r="B1" s="10" t="s">
        <v>4</v>
      </c>
      <c r="C1" s="11"/>
      <c r="D1" s="10"/>
      <c r="E1" s="11"/>
      <c r="F1" s="11"/>
      <c r="G1" s="11"/>
      <c r="H1" s="12"/>
      <c r="I1" s="13" t="s">
        <v>9</v>
      </c>
      <c r="J1" s="14" t="s">
        <v>186</v>
      </c>
      <c r="K1" s="64"/>
    </row>
    <row r="2" spans="1:11" ht="13" x14ac:dyDescent="0.3">
      <c r="B2" s="10" t="s">
        <v>137</v>
      </c>
      <c r="C2" s="11"/>
      <c r="D2" s="10"/>
      <c r="E2" s="11"/>
      <c r="F2" s="11"/>
      <c r="G2" s="11"/>
      <c r="H2" s="12"/>
      <c r="I2" s="13" t="s">
        <v>5</v>
      </c>
      <c r="J2" s="15">
        <v>45726</v>
      </c>
      <c r="K2" s="64"/>
    </row>
    <row r="3" spans="1:11" ht="13" x14ac:dyDescent="0.3">
      <c r="B3" s="10"/>
      <c r="C3" s="11"/>
      <c r="D3" s="10"/>
      <c r="E3" s="11"/>
      <c r="F3" s="11"/>
      <c r="G3" s="11"/>
      <c r="H3" s="12"/>
      <c r="I3" s="16"/>
      <c r="J3" s="16"/>
      <c r="K3" s="64"/>
    </row>
    <row r="4" spans="1:11" ht="13" x14ac:dyDescent="0.3">
      <c r="B4" s="17"/>
      <c r="C4" s="11"/>
      <c r="D4" s="17"/>
      <c r="E4" s="11"/>
      <c r="F4" s="11"/>
      <c r="G4" s="11"/>
      <c r="H4" s="12"/>
      <c r="I4" s="16"/>
      <c r="J4" s="16"/>
      <c r="K4" s="64"/>
    </row>
    <row r="5" spans="1:11" ht="13" x14ac:dyDescent="0.3">
      <c r="B5" s="110" t="s">
        <v>139</v>
      </c>
      <c r="C5" s="18"/>
      <c r="D5" s="10"/>
      <c r="E5" s="11"/>
      <c r="F5" s="11"/>
      <c r="G5" s="11"/>
      <c r="H5" s="12"/>
      <c r="I5" s="16"/>
      <c r="J5" s="16"/>
      <c r="K5" s="64"/>
    </row>
    <row r="6" spans="1:11" x14ac:dyDescent="0.25">
      <c r="C6" s="19"/>
      <c r="D6" s="19"/>
    </row>
    <row r="7" spans="1:11" x14ac:dyDescent="0.25">
      <c r="C7" s="19"/>
      <c r="D7" s="19"/>
    </row>
    <row r="8" spans="1:11" ht="21" x14ac:dyDescent="0.5">
      <c r="B8" s="22" t="s">
        <v>36</v>
      </c>
      <c r="C8" s="23"/>
      <c r="D8" s="23"/>
      <c r="E8" s="23"/>
      <c r="F8" s="24"/>
      <c r="H8" s="9"/>
      <c r="J8" s="25"/>
      <c r="K8"/>
    </row>
    <row r="9" spans="1:11" ht="21" x14ac:dyDescent="0.5">
      <c r="B9" s="22"/>
      <c r="C9" s="23"/>
      <c r="D9" s="23"/>
      <c r="E9" s="23"/>
      <c r="F9" s="24"/>
      <c r="H9" s="9"/>
      <c r="J9" s="25"/>
      <c r="K9"/>
    </row>
    <row r="10" spans="1:11" s="30" customFormat="1" ht="28" x14ac:dyDescent="0.35">
      <c r="A10" s="26"/>
      <c r="B10" s="246" t="s">
        <v>3</v>
      </c>
      <c r="C10" s="247"/>
      <c r="D10" s="247"/>
      <c r="E10" s="247"/>
      <c r="F10" s="248"/>
      <c r="G10" s="27" t="s">
        <v>0</v>
      </c>
      <c r="H10" s="27" t="s">
        <v>2</v>
      </c>
      <c r="I10" s="28" t="s">
        <v>8</v>
      </c>
      <c r="J10" s="29" t="s">
        <v>1</v>
      </c>
    </row>
    <row r="11" spans="1:11" ht="14" x14ac:dyDescent="0.35">
      <c r="B11" s="249"/>
      <c r="C11" s="250"/>
      <c r="D11" s="5"/>
      <c r="E11" s="5"/>
      <c r="F11" s="5"/>
      <c r="G11" s="31"/>
      <c r="H11" s="5"/>
      <c r="I11" s="189"/>
      <c r="J11" s="33"/>
      <c r="K11"/>
    </row>
    <row r="12" spans="1:11" ht="18.5" x14ac:dyDescent="0.45">
      <c r="B12" s="67" t="s">
        <v>52</v>
      </c>
      <c r="C12" s="35"/>
      <c r="D12" s="35"/>
      <c r="E12" s="35"/>
      <c r="F12" s="35"/>
      <c r="G12" s="36"/>
      <c r="H12" s="35"/>
      <c r="I12" s="190"/>
      <c r="J12" s="38"/>
      <c r="K12"/>
    </row>
    <row r="13" spans="1:11" ht="15.5" x14ac:dyDescent="0.35">
      <c r="B13" s="51"/>
      <c r="C13" s="52"/>
      <c r="D13" s="52"/>
      <c r="E13" s="52"/>
      <c r="F13" s="52"/>
      <c r="G13" s="53"/>
      <c r="H13" s="52"/>
      <c r="I13" s="191"/>
      <c r="J13" s="55"/>
      <c r="K13"/>
    </row>
    <row r="14" spans="1:11" ht="14" x14ac:dyDescent="0.35">
      <c r="B14" s="217" t="s">
        <v>29</v>
      </c>
      <c r="C14" s="218"/>
      <c r="D14" s="218"/>
      <c r="E14" s="218"/>
      <c r="F14" s="227"/>
      <c r="G14" s="45">
        <v>4</v>
      </c>
      <c r="H14" s="46" t="s">
        <v>10</v>
      </c>
      <c r="I14" s="85">
        <v>0</v>
      </c>
      <c r="J14" s="47">
        <f t="shared" ref="J14:J18" si="0">G14*I14</f>
        <v>0</v>
      </c>
      <c r="K14"/>
    </row>
    <row r="15" spans="1:11" ht="14" x14ac:dyDescent="0.35">
      <c r="B15" s="71"/>
      <c r="C15" s="72"/>
      <c r="D15" s="72"/>
      <c r="E15" s="72"/>
      <c r="F15" s="72"/>
      <c r="G15" s="72"/>
      <c r="H15" s="72"/>
      <c r="I15" s="204"/>
      <c r="J15" s="73"/>
      <c r="K15"/>
    </row>
    <row r="16" spans="1:11" ht="14" x14ac:dyDescent="0.35">
      <c r="B16" s="68" t="s">
        <v>18</v>
      </c>
      <c r="C16" s="69"/>
      <c r="D16" s="69"/>
      <c r="E16" s="69"/>
      <c r="F16" s="70"/>
      <c r="G16" s="45">
        <v>320</v>
      </c>
      <c r="H16" s="46" t="s">
        <v>12</v>
      </c>
      <c r="I16" s="85">
        <v>0</v>
      </c>
      <c r="J16" s="47">
        <f t="shared" si="0"/>
        <v>0</v>
      </c>
      <c r="K16"/>
    </row>
    <row r="17" spans="2:11" ht="14" x14ac:dyDescent="0.35">
      <c r="B17" s="68" t="s">
        <v>30</v>
      </c>
      <c r="C17" s="69"/>
      <c r="D17" s="69"/>
      <c r="E17" s="69"/>
      <c r="F17" s="70"/>
      <c r="G17" s="45">
        <v>80</v>
      </c>
      <c r="H17" s="46" t="s">
        <v>12</v>
      </c>
      <c r="I17" s="85">
        <v>0</v>
      </c>
      <c r="J17" s="47">
        <f t="shared" si="0"/>
        <v>0</v>
      </c>
      <c r="K17"/>
    </row>
    <row r="18" spans="2:11" ht="14" x14ac:dyDescent="0.35">
      <c r="B18" s="68" t="s">
        <v>31</v>
      </c>
      <c r="C18" s="69"/>
      <c r="D18" s="69"/>
      <c r="E18" s="69"/>
      <c r="F18" s="70"/>
      <c r="G18" s="45">
        <v>80</v>
      </c>
      <c r="H18" s="46" t="s">
        <v>12</v>
      </c>
      <c r="I18" s="85">
        <v>0</v>
      </c>
      <c r="J18" s="47">
        <f t="shared" si="0"/>
        <v>0</v>
      </c>
      <c r="K18"/>
    </row>
    <row r="19" spans="2:11" ht="14" x14ac:dyDescent="0.35">
      <c r="B19" s="196"/>
      <c r="C19" s="197"/>
      <c r="D19" s="197"/>
      <c r="E19" s="197"/>
      <c r="F19" s="197"/>
      <c r="G19" s="197"/>
      <c r="H19" s="197"/>
      <c r="I19" s="203"/>
      <c r="J19" s="198"/>
      <c r="K19"/>
    </row>
    <row r="20" spans="2:11" ht="14" x14ac:dyDescent="0.35">
      <c r="B20" s="217" t="s">
        <v>66</v>
      </c>
      <c r="C20" s="218"/>
      <c r="D20" s="218"/>
      <c r="E20" s="218"/>
      <c r="F20" s="227"/>
      <c r="G20" s="45">
        <v>8</v>
      </c>
      <c r="H20" s="46" t="s">
        <v>10</v>
      </c>
      <c r="I20" s="85">
        <v>0</v>
      </c>
      <c r="J20" s="47">
        <f t="shared" ref="J20:J22" si="1">G20*I20</f>
        <v>0</v>
      </c>
      <c r="K20"/>
    </row>
    <row r="21" spans="2:11" ht="14" x14ac:dyDescent="0.35">
      <c r="B21" s="217" t="s">
        <v>67</v>
      </c>
      <c r="C21" s="218"/>
      <c r="D21" s="218"/>
      <c r="E21" s="218"/>
      <c r="F21" s="227"/>
      <c r="G21" s="45">
        <v>8</v>
      </c>
      <c r="H21" s="46" t="s">
        <v>10</v>
      </c>
      <c r="I21" s="85">
        <v>0</v>
      </c>
      <c r="J21" s="47">
        <f t="shared" si="1"/>
        <v>0</v>
      </c>
      <c r="K21"/>
    </row>
    <row r="22" spans="2:11" ht="14" x14ac:dyDescent="0.35">
      <c r="B22" s="217" t="s">
        <v>68</v>
      </c>
      <c r="C22" s="218"/>
      <c r="D22" s="218"/>
      <c r="E22" s="218"/>
      <c r="F22" s="227"/>
      <c r="G22" s="45">
        <v>8</v>
      </c>
      <c r="H22" s="46" t="s">
        <v>10</v>
      </c>
      <c r="I22" s="85">
        <v>0</v>
      </c>
      <c r="J22" s="47">
        <f t="shared" si="1"/>
        <v>0</v>
      </c>
      <c r="K22"/>
    </row>
    <row r="23" spans="2:11" ht="14" x14ac:dyDescent="0.35">
      <c r="B23" s="71"/>
      <c r="C23" s="72"/>
      <c r="D23" s="72"/>
      <c r="E23" s="72"/>
      <c r="F23" s="72"/>
      <c r="G23" s="72"/>
      <c r="H23" s="72"/>
      <c r="I23" s="204"/>
      <c r="J23" s="73"/>
      <c r="K23"/>
    </row>
    <row r="24" spans="2:11" ht="15.5" x14ac:dyDescent="0.35">
      <c r="B24" s="193" t="s">
        <v>83</v>
      </c>
      <c r="C24" s="194"/>
      <c r="D24" s="194"/>
      <c r="E24" s="194"/>
      <c r="F24" s="194"/>
      <c r="G24" s="194"/>
      <c r="H24" s="194"/>
      <c r="I24" s="205"/>
      <c r="J24" s="195"/>
      <c r="K24"/>
    </row>
    <row r="25" spans="2:11" ht="14" x14ac:dyDescent="0.35">
      <c r="B25" s="68" t="s">
        <v>86</v>
      </c>
      <c r="C25" s="69"/>
      <c r="D25" s="69"/>
      <c r="E25" s="69" t="s">
        <v>87</v>
      </c>
      <c r="F25" s="70"/>
      <c r="G25" s="45">
        <v>400</v>
      </c>
      <c r="H25" s="46" t="s">
        <v>88</v>
      </c>
      <c r="I25" s="85">
        <v>0</v>
      </c>
      <c r="J25" s="47">
        <f t="shared" ref="J25:J27" si="2">G25*I25</f>
        <v>0</v>
      </c>
      <c r="K25"/>
    </row>
    <row r="26" spans="2:11" ht="14" x14ac:dyDescent="0.35">
      <c r="B26" s="68" t="s">
        <v>142</v>
      </c>
      <c r="C26" s="69"/>
      <c r="D26" s="69"/>
      <c r="E26" s="69" t="s">
        <v>143</v>
      </c>
      <c r="F26" s="70"/>
      <c r="G26" s="45">
        <v>150</v>
      </c>
      <c r="H26" s="46" t="s">
        <v>21</v>
      </c>
      <c r="I26" s="85">
        <v>0</v>
      </c>
      <c r="J26" s="47">
        <f t="shared" si="2"/>
        <v>0</v>
      </c>
      <c r="K26"/>
    </row>
    <row r="27" spans="2:11" ht="14" x14ac:dyDescent="0.35">
      <c r="B27" s="68" t="s">
        <v>77</v>
      </c>
      <c r="C27" s="69"/>
      <c r="D27" s="69"/>
      <c r="E27" s="69" t="s">
        <v>34</v>
      </c>
      <c r="F27" s="125"/>
      <c r="G27" s="126">
        <v>20</v>
      </c>
      <c r="H27" s="176" t="s">
        <v>35</v>
      </c>
      <c r="I27" s="85">
        <v>0</v>
      </c>
      <c r="J27" s="47">
        <f t="shared" si="2"/>
        <v>0</v>
      </c>
      <c r="K27"/>
    </row>
    <row r="28" spans="2:11" ht="14" x14ac:dyDescent="0.35">
      <c r="B28" s="74" t="s">
        <v>85</v>
      </c>
      <c r="C28" s="69"/>
      <c r="D28" s="69"/>
      <c r="E28" s="69"/>
      <c r="F28" s="69"/>
      <c r="G28" s="45">
        <v>250</v>
      </c>
      <c r="H28" s="46" t="s">
        <v>84</v>
      </c>
      <c r="I28" s="85">
        <v>0</v>
      </c>
      <c r="J28" s="47">
        <f t="shared" ref="J28" si="3">G28*I28</f>
        <v>0</v>
      </c>
      <c r="K28"/>
    </row>
    <row r="29" spans="2:11" ht="14" x14ac:dyDescent="0.35">
      <c r="B29" s="1"/>
      <c r="C29" s="2"/>
      <c r="D29" s="2"/>
      <c r="E29" s="2"/>
      <c r="F29" s="2"/>
      <c r="G29" s="75"/>
      <c r="H29" s="5"/>
      <c r="I29" s="206"/>
      <c r="J29" s="50"/>
      <c r="K29"/>
    </row>
    <row r="30" spans="2:11" ht="15.5" x14ac:dyDescent="0.35">
      <c r="B30" s="193" t="s">
        <v>17</v>
      </c>
      <c r="C30" s="194"/>
      <c r="D30" s="194"/>
      <c r="E30" s="194"/>
      <c r="F30" s="194"/>
      <c r="G30" s="194"/>
      <c r="H30" s="194"/>
      <c r="I30" s="205"/>
      <c r="J30" s="195"/>
      <c r="K30"/>
    </row>
    <row r="31" spans="2:11" ht="14" x14ac:dyDescent="0.35">
      <c r="B31" s="68" t="s">
        <v>19</v>
      </c>
      <c r="C31" s="69"/>
      <c r="D31" s="69"/>
      <c r="E31" s="69"/>
      <c r="F31" s="70"/>
      <c r="G31" s="77">
        <v>32</v>
      </c>
      <c r="H31" s="78" t="s">
        <v>10</v>
      </c>
      <c r="I31" s="85">
        <v>0</v>
      </c>
      <c r="J31" s="47">
        <f t="shared" ref="J31" si="4">G31*I31</f>
        <v>0</v>
      </c>
      <c r="K31"/>
    </row>
    <row r="32" spans="2:11" ht="14" x14ac:dyDescent="0.35">
      <c r="B32" s="199"/>
      <c r="C32" s="200"/>
      <c r="D32" s="200"/>
      <c r="E32" s="200"/>
      <c r="F32" s="200"/>
      <c r="G32" s="200"/>
      <c r="H32" s="200"/>
      <c r="I32" s="207"/>
      <c r="J32" s="201"/>
      <c r="K32"/>
    </row>
    <row r="33" spans="2:11" ht="15.5" x14ac:dyDescent="0.35">
      <c r="B33" s="193" t="s">
        <v>11</v>
      </c>
      <c r="C33" s="194"/>
      <c r="D33" s="194"/>
      <c r="E33" s="194"/>
      <c r="F33" s="194"/>
      <c r="G33" s="194"/>
      <c r="H33" s="194"/>
      <c r="I33" s="205"/>
      <c r="J33" s="195"/>
      <c r="K33"/>
    </row>
    <row r="34" spans="2:11" ht="14" x14ac:dyDescent="0.35">
      <c r="B34" s="68" t="s">
        <v>120</v>
      </c>
      <c r="C34" s="69"/>
      <c r="D34" s="69"/>
      <c r="E34" s="69"/>
      <c r="F34" s="70"/>
      <c r="G34" s="77">
        <v>2194</v>
      </c>
      <c r="H34" s="78" t="s">
        <v>12</v>
      </c>
      <c r="I34" s="85">
        <v>0</v>
      </c>
      <c r="J34" s="47">
        <f>G34*I34</f>
        <v>0</v>
      </c>
      <c r="K34"/>
    </row>
    <row r="35" spans="2:11" ht="14" x14ac:dyDescent="0.35">
      <c r="B35" s="68" t="s">
        <v>121</v>
      </c>
      <c r="C35" s="69"/>
      <c r="D35" s="69"/>
      <c r="E35" s="69"/>
      <c r="F35" s="70"/>
      <c r="G35" s="77">
        <v>457</v>
      </c>
      <c r="H35" s="78" t="s">
        <v>12</v>
      </c>
      <c r="I35" s="85">
        <v>0</v>
      </c>
      <c r="J35" s="47">
        <f t="shared" ref="J35:J36" si="5">G35*I35</f>
        <v>0</v>
      </c>
      <c r="K35"/>
    </row>
    <row r="36" spans="2:11" ht="14" x14ac:dyDescent="0.35">
      <c r="B36" s="68" t="s">
        <v>122</v>
      </c>
      <c r="C36" s="69"/>
      <c r="D36" s="69"/>
      <c r="E36" s="69"/>
      <c r="F36" s="70"/>
      <c r="G36" s="77">
        <v>549</v>
      </c>
      <c r="H36" s="78" t="s">
        <v>12</v>
      </c>
      <c r="I36" s="85">
        <v>0</v>
      </c>
      <c r="J36" s="47">
        <f t="shared" si="5"/>
        <v>0</v>
      </c>
      <c r="K36"/>
    </row>
    <row r="37" spans="2:11" ht="14.5" thickBot="1" x14ac:dyDescent="0.4">
      <c r="B37" s="71"/>
      <c r="C37" s="72"/>
      <c r="D37" s="72"/>
      <c r="E37" s="72"/>
      <c r="F37" s="72"/>
      <c r="G37" s="72"/>
      <c r="H37" s="72"/>
      <c r="I37" s="204"/>
      <c r="J37" s="73"/>
      <c r="K37"/>
    </row>
    <row r="38" spans="2:11" ht="12.75" customHeight="1" thickBot="1" x14ac:dyDescent="0.4">
      <c r="B38" s="183" t="s">
        <v>97</v>
      </c>
      <c r="C38" s="184"/>
      <c r="D38" s="184"/>
      <c r="E38" s="184"/>
      <c r="F38" s="184"/>
      <c r="G38" s="184"/>
      <c r="H38" s="184"/>
      <c r="I38" s="192"/>
      <c r="J38" s="171">
        <f>SUM(J8:J36)</f>
        <v>0</v>
      </c>
      <c r="K38"/>
    </row>
    <row r="39" spans="2:11" ht="12.75" customHeight="1" x14ac:dyDescent="0.35">
      <c r="B39" s="4"/>
      <c r="C39" s="4"/>
      <c r="D39" s="4"/>
      <c r="E39" s="4"/>
      <c r="F39" s="6"/>
      <c r="G39" s="8"/>
      <c r="H39" s="4"/>
      <c r="I39" s="4"/>
      <c r="J39" s="82"/>
      <c r="K39"/>
    </row>
    <row r="40" spans="2:11" ht="25.5" customHeight="1" x14ac:dyDescent="0.35">
      <c r="B40" s="59" t="s">
        <v>5</v>
      </c>
      <c r="C40" s="219"/>
      <c r="D40" s="220"/>
      <c r="E40" s="221"/>
      <c r="F40" s="60"/>
      <c r="G40" s="83"/>
      <c r="H40" s="35"/>
      <c r="I40" s="35"/>
      <c r="J40" s="84"/>
      <c r="K40"/>
    </row>
    <row r="41" spans="2:11" ht="21" customHeight="1" x14ac:dyDescent="0.35">
      <c r="B41" s="62" t="s">
        <v>6</v>
      </c>
      <c r="C41" s="222"/>
      <c r="D41" s="223"/>
      <c r="E41" s="224"/>
      <c r="F41" s="60"/>
      <c r="G41" s="83"/>
      <c r="H41" s="35"/>
      <c r="I41" s="35"/>
      <c r="J41" s="84"/>
      <c r="K41"/>
    </row>
    <row r="42" spans="2:11" ht="14" x14ac:dyDescent="0.35">
      <c r="B42" s="63"/>
      <c r="C42" s="101"/>
      <c r="D42" s="102"/>
      <c r="E42" s="103"/>
      <c r="F42" s="35"/>
      <c r="G42" s="83"/>
      <c r="H42" s="35"/>
      <c r="I42" s="35"/>
      <c r="J42" s="84"/>
      <c r="K42"/>
    </row>
    <row r="43" spans="2:11" ht="14" x14ac:dyDescent="0.35">
      <c r="B43" s="39" t="s">
        <v>7</v>
      </c>
      <c r="C43" s="104"/>
      <c r="D43" s="105"/>
      <c r="E43" s="106"/>
      <c r="F43" s="35"/>
      <c r="G43" s="83"/>
      <c r="H43" s="35"/>
      <c r="I43" s="35"/>
      <c r="J43" s="84"/>
      <c r="K43"/>
    </row>
    <row r="44" spans="2:11" ht="14" x14ac:dyDescent="0.35">
      <c r="B44" s="39"/>
      <c r="C44" s="104"/>
      <c r="D44" s="105"/>
      <c r="E44" s="106"/>
      <c r="F44" s="35"/>
      <c r="G44" s="83"/>
      <c r="H44" s="35"/>
      <c r="I44" s="35"/>
      <c r="J44" s="84"/>
      <c r="K44"/>
    </row>
    <row r="45" spans="2:11" ht="14" x14ac:dyDescent="0.35">
      <c r="B45" s="39"/>
      <c r="C45" s="104"/>
      <c r="D45" s="105"/>
      <c r="E45" s="106"/>
      <c r="F45" s="35"/>
      <c r="G45" s="83"/>
      <c r="H45" s="35"/>
      <c r="I45" s="35"/>
      <c r="J45" s="84"/>
      <c r="K45"/>
    </row>
    <row r="46" spans="2:11" ht="14" x14ac:dyDescent="0.35">
      <c r="B46" s="41"/>
      <c r="C46" s="107"/>
      <c r="D46" s="108"/>
      <c r="E46" s="109"/>
      <c r="F46" s="35"/>
      <c r="G46" s="83"/>
      <c r="H46" s="35"/>
      <c r="I46" s="35"/>
      <c r="J46" s="84"/>
      <c r="K46"/>
    </row>
  </sheetData>
  <sheetProtection algorithmName="SHA-512" hashValue="xO9zPQjwcuN+AJdP2aJlz1e0grGN/Sb9nQ9uwzilU66MVJ7mTYhpIoM/3qSEICI8oui/TWs8j2/dmsNASJlbuQ==" saltValue="WWDRWsKQIK2qNmp6WL9qKA==" spinCount="100000" sheet="1" objects="1" scenarios="1"/>
  <mergeCells count="8">
    <mergeCell ref="C40:E40"/>
    <mergeCell ref="C41:E41"/>
    <mergeCell ref="B10:F10"/>
    <mergeCell ref="B11:C11"/>
    <mergeCell ref="B20:F20"/>
    <mergeCell ref="B21:F21"/>
    <mergeCell ref="B22:F22"/>
    <mergeCell ref="B14:F14"/>
  </mergeCells>
  <conditionalFormatting sqref="J14 J16:J18 J20:J22 J25:J28 J31 J34:J36">
    <cfRule type="cellIs" dxfId="24" priority="2" operator="equal">
      <formula>0</formula>
    </cfRule>
  </conditionalFormatting>
  <conditionalFormatting sqref="J38">
    <cfRule type="cellIs" dxfId="23" priority="1" operator="equal">
      <formula>0</formula>
    </cfRule>
  </conditionalFormatting>
  <pageMargins left="0.43307086614173229" right="0.43307086614173229" top="0.23622047244094491" bottom="0.70866141732283472" header="0.19685039370078741" footer="0.43307086614173229"/>
  <pageSetup paperSize="9" scale="83" fitToHeight="0" orientation="portrait" r:id="rId1"/>
  <headerFooter alignWithMargins="0">
    <oddFooter>Pagina &amp;P van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25"/>
  <sheetViews>
    <sheetView zoomScaleNormal="100" workbookViewId="0">
      <selection activeCell="C54" sqref="C54:E54"/>
    </sheetView>
  </sheetViews>
  <sheetFormatPr defaultColWidth="9.08984375" defaultRowHeight="12.5" x14ac:dyDescent="0.25"/>
  <cols>
    <col min="1" max="1" width="6" style="9" customWidth="1"/>
    <col min="2" max="2" width="16.90625" style="9" customWidth="1"/>
    <col min="3" max="3" width="12.54296875" style="9" customWidth="1"/>
    <col min="4" max="4" width="13.6328125" style="9" customWidth="1"/>
    <col min="5" max="5" width="11.54296875" style="9" customWidth="1"/>
    <col min="6" max="6" width="13.453125" style="9" customWidth="1"/>
    <col min="7" max="7" width="11" style="9" bestFit="1" customWidth="1"/>
    <col min="8" max="8" width="10.08984375" style="20" customWidth="1"/>
    <col min="9" max="9" width="12.08984375" style="21" customWidth="1"/>
    <col min="10" max="10" width="14.6328125" style="21" customWidth="1"/>
    <col min="11" max="11" width="7.54296875" style="65" bestFit="1" customWidth="1"/>
    <col min="12" max="12" width="3.453125" customWidth="1"/>
  </cols>
  <sheetData>
    <row r="1" spans="1:12" ht="13" x14ac:dyDescent="0.3">
      <c r="B1" s="10" t="s">
        <v>4</v>
      </c>
      <c r="C1" s="11"/>
      <c r="D1" s="10"/>
      <c r="E1" s="11"/>
      <c r="F1" s="11"/>
      <c r="G1" s="11"/>
      <c r="H1" s="12"/>
      <c r="I1" s="13" t="s">
        <v>9</v>
      </c>
      <c r="J1" s="14" t="s">
        <v>186</v>
      </c>
      <c r="K1" s="64"/>
    </row>
    <row r="2" spans="1:12" ht="13" x14ac:dyDescent="0.3">
      <c r="B2" s="10" t="s">
        <v>137</v>
      </c>
      <c r="C2" s="11"/>
      <c r="D2" s="10"/>
      <c r="E2" s="11"/>
      <c r="F2" s="11"/>
      <c r="G2" s="11"/>
      <c r="H2" s="12"/>
      <c r="I2" s="13" t="s">
        <v>5</v>
      </c>
      <c r="J2" s="15">
        <v>45726</v>
      </c>
      <c r="K2" s="64"/>
    </row>
    <row r="3" spans="1:12" ht="13" x14ac:dyDescent="0.3">
      <c r="B3" s="10"/>
      <c r="C3" s="11"/>
      <c r="D3" s="10"/>
      <c r="E3" s="11"/>
      <c r="F3" s="11"/>
      <c r="G3" s="11"/>
      <c r="H3" s="12"/>
      <c r="I3" s="16"/>
      <c r="J3" s="16"/>
      <c r="K3" s="64"/>
    </row>
    <row r="4" spans="1:12" ht="13" x14ac:dyDescent="0.3">
      <c r="B4" s="17"/>
      <c r="C4" s="11"/>
      <c r="D4" s="17"/>
      <c r="E4" s="11"/>
      <c r="F4" s="11"/>
      <c r="G4" s="11"/>
      <c r="H4" s="12"/>
      <c r="I4" s="16"/>
      <c r="J4" s="16"/>
      <c r="K4" s="64"/>
    </row>
    <row r="5" spans="1:12" ht="13" x14ac:dyDescent="0.3">
      <c r="B5" s="110" t="s">
        <v>140</v>
      </c>
      <c r="C5" s="18"/>
      <c r="D5" s="10"/>
      <c r="E5" s="11"/>
      <c r="F5" s="11"/>
      <c r="G5" s="11"/>
      <c r="H5" s="12"/>
      <c r="I5" s="16"/>
      <c r="J5" s="16"/>
      <c r="K5" s="64"/>
    </row>
    <row r="6" spans="1:12" x14ac:dyDescent="0.25">
      <c r="C6" s="19"/>
      <c r="D6" s="19"/>
    </row>
    <row r="7" spans="1:12" x14ac:dyDescent="0.25">
      <c r="C7" s="19"/>
      <c r="D7" s="19"/>
    </row>
    <row r="8" spans="1:12" ht="21" x14ac:dyDescent="0.5">
      <c r="B8" s="22" t="s">
        <v>37</v>
      </c>
      <c r="C8" s="23"/>
      <c r="D8" s="23"/>
      <c r="E8" s="23"/>
      <c r="F8" s="24"/>
      <c r="H8" s="9"/>
      <c r="J8" s="25"/>
      <c r="K8"/>
    </row>
    <row r="9" spans="1:12" ht="21" x14ac:dyDescent="0.5">
      <c r="B9" s="22"/>
      <c r="C9" s="23"/>
      <c r="D9" s="23"/>
      <c r="E9" s="23"/>
      <c r="F9" s="24"/>
      <c r="H9" s="9"/>
      <c r="J9" s="25"/>
      <c r="K9"/>
    </row>
    <row r="10" spans="1:12" s="30" customFormat="1" ht="28" x14ac:dyDescent="0.35">
      <c r="A10" s="26"/>
      <c r="B10" s="246" t="s">
        <v>3</v>
      </c>
      <c r="C10" s="247"/>
      <c r="D10" s="247"/>
      <c r="E10" s="247"/>
      <c r="F10" s="248"/>
      <c r="G10" s="27" t="s">
        <v>0</v>
      </c>
      <c r="H10" s="27" t="s">
        <v>2</v>
      </c>
      <c r="I10" s="28" t="s">
        <v>8</v>
      </c>
      <c r="J10" s="29" t="s">
        <v>1</v>
      </c>
    </row>
    <row r="11" spans="1:12" ht="14" x14ac:dyDescent="0.35">
      <c r="B11" s="249"/>
      <c r="C11" s="250"/>
      <c r="D11" s="5"/>
      <c r="E11" s="5"/>
      <c r="F11" s="5"/>
      <c r="G11" s="31"/>
      <c r="H11" s="5"/>
      <c r="I11" s="32"/>
      <c r="J11" s="33"/>
      <c r="K11"/>
    </row>
    <row r="12" spans="1:12" ht="18.5" x14ac:dyDescent="0.45">
      <c r="B12" s="67" t="s">
        <v>53</v>
      </c>
      <c r="C12" s="35"/>
      <c r="D12" s="35"/>
      <c r="E12" s="35"/>
      <c r="F12" s="35"/>
      <c r="G12" s="36"/>
      <c r="H12" s="35"/>
      <c r="I12" s="37"/>
      <c r="J12" s="38"/>
      <c r="K12"/>
    </row>
    <row r="13" spans="1:12" ht="14" x14ac:dyDescent="0.35">
      <c r="B13" s="39"/>
      <c r="C13" s="40"/>
      <c r="D13" s="40"/>
      <c r="E13" s="40"/>
      <c r="F13" s="40"/>
      <c r="G13" s="42"/>
      <c r="H13" s="35"/>
      <c r="I13" s="43"/>
      <c r="J13" s="44"/>
      <c r="K13"/>
    </row>
    <row r="14" spans="1:12" ht="15.5" x14ac:dyDescent="0.35">
      <c r="B14" s="262" t="s">
        <v>17</v>
      </c>
      <c r="C14" s="263"/>
      <c r="D14" s="263"/>
      <c r="E14" s="263"/>
      <c r="F14" s="263"/>
      <c r="G14" s="263"/>
      <c r="H14" s="263"/>
      <c r="I14" s="263"/>
      <c r="J14" s="264"/>
      <c r="K14"/>
    </row>
    <row r="15" spans="1:12" ht="14" x14ac:dyDescent="0.35">
      <c r="B15" s="68" t="s">
        <v>19</v>
      </c>
      <c r="C15" s="69"/>
      <c r="D15" s="69"/>
      <c r="E15" s="69"/>
      <c r="F15" s="70"/>
      <c r="G15" s="45">
        <v>32</v>
      </c>
      <c r="H15" s="46" t="s">
        <v>10</v>
      </c>
      <c r="I15" s="85">
        <v>0</v>
      </c>
      <c r="J15" s="47">
        <f t="shared" ref="J15" si="0">G15*I15</f>
        <v>0</v>
      </c>
      <c r="K15"/>
      <c r="L15" s="121"/>
    </row>
    <row r="16" spans="1:12" ht="14.5" thickBot="1" x14ac:dyDescent="0.4">
      <c r="B16" s="1"/>
      <c r="C16" s="2"/>
      <c r="D16" s="2"/>
      <c r="E16" s="2"/>
      <c r="F16" s="2"/>
      <c r="G16" s="48"/>
      <c r="H16" s="5"/>
      <c r="I16" s="49"/>
      <c r="J16" s="50"/>
      <c r="K16"/>
      <c r="L16" s="121"/>
    </row>
    <row r="17" spans="1:12" s="57" customFormat="1" ht="12.75" customHeight="1" thickBot="1" x14ac:dyDescent="0.4">
      <c r="A17" s="9"/>
      <c r="B17" s="183" t="s">
        <v>97</v>
      </c>
      <c r="C17" s="184"/>
      <c r="D17" s="184"/>
      <c r="E17" s="184"/>
      <c r="F17" s="184"/>
      <c r="G17" s="184"/>
      <c r="H17" s="184"/>
      <c r="I17" s="184"/>
      <c r="J17" s="174">
        <f>SUM(J13:J15)</f>
        <v>0</v>
      </c>
      <c r="K17"/>
      <c r="L17" s="58"/>
    </row>
    <row r="18" spans="1:12" s="57" customFormat="1" ht="12.75" customHeight="1" x14ac:dyDescent="0.35">
      <c r="A18" s="9"/>
      <c r="B18" s="4"/>
      <c r="C18" s="4"/>
      <c r="D18" s="4"/>
      <c r="E18" s="4"/>
      <c r="F18" s="6"/>
      <c r="G18" s="4"/>
      <c r="H18" s="4"/>
      <c r="I18" s="7"/>
      <c r="J18" s="58"/>
      <c r="K18"/>
    </row>
    <row r="19" spans="1:12" s="57" customFormat="1" ht="25.5" customHeight="1" x14ac:dyDescent="0.35">
      <c r="A19" s="9"/>
      <c r="B19" s="59" t="s">
        <v>5</v>
      </c>
      <c r="C19" s="234"/>
      <c r="D19" s="235"/>
      <c r="E19" s="236"/>
      <c r="F19" s="60"/>
      <c r="G19" s="35"/>
      <c r="H19" s="35"/>
      <c r="I19" s="37"/>
      <c r="J19" s="61"/>
      <c r="K19"/>
    </row>
    <row r="20" spans="1:12" s="57" customFormat="1" ht="21" customHeight="1" x14ac:dyDescent="0.35">
      <c r="A20" s="9"/>
      <c r="B20" s="62" t="s">
        <v>6</v>
      </c>
      <c r="C20" s="234"/>
      <c r="D20" s="235"/>
      <c r="E20" s="236"/>
      <c r="F20" s="60"/>
      <c r="G20" s="35"/>
      <c r="H20" s="35"/>
      <c r="I20" s="37"/>
      <c r="J20" s="61"/>
      <c r="K20"/>
    </row>
    <row r="21" spans="1:12" s="57" customFormat="1" ht="14" x14ac:dyDescent="0.35">
      <c r="A21" s="9"/>
      <c r="B21" s="63"/>
      <c r="C21" s="253"/>
      <c r="D21" s="254"/>
      <c r="E21" s="255"/>
      <c r="F21" s="35"/>
      <c r="G21" s="35"/>
      <c r="H21" s="35"/>
      <c r="I21" s="37"/>
      <c r="J21" s="61"/>
      <c r="K21"/>
    </row>
    <row r="22" spans="1:12" s="57" customFormat="1" ht="14" x14ac:dyDescent="0.35">
      <c r="A22" s="9"/>
      <c r="B22" s="39" t="s">
        <v>7</v>
      </c>
      <c r="C22" s="256"/>
      <c r="D22" s="257"/>
      <c r="E22" s="258"/>
      <c r="F22" s="35"/>
      <c r="G22" s="35"/>
      <c r="H22" s="35"/>
      <c r="I22" s="37"/>
      <c r="J22" s="61"/>
      <c r="K22"/>
    </row>
    <row r="23" spans="1:12" s="57" customFormat="1" ht="14" x14ac:dyDescent="0.35">
      <c r="A23" s="9"/>
      <c r="B23" s="39"/>
      <c r="C23" s="256"/>
      <c r="D23" s="257"/>
      <c r="E23" s="258"/>
      <c r="F23" s="35"/>
      <c r="G23" s="35"/>
      <c r="H23" s="35"/>
      <c r="I23" s="37"/>
      <c r="J23" s="61"/>
      <c r="K23"/>
    </row>
    <row r="24" spans="1:12" s="57" customFormat="1" ht="14" x14ac:dyDescent="0.35">
      <c r="A24" s="9"/>
      <c r="B24" s="39"/>
      <c r="C24" s="256"/>
      <c r="D24" s="257"/>
      <c r="E24" s="258"/>
      <c r="F24" s="35"/>
      <c r="G24" s="35"/>
      <c r="H24" s="35"/>
      <c r="I24" s="37"/>
      <c r="J24" s="61"/>
      <c r="K24"/>
    </row>
    <row r="25" spans="1:12" s="57" customFormat="1" ht="14" x14ac:dyDescent="0.35">
      <c r="A25" s="9"/>
      <c r="B25" s="41"/>
      <c r="C25" s="259"/>
      <c r="D25" s="260"/>
      <c r="E25" s="261"/>
      <c r="F25" s="35"/>
      <c r="G25" s="35"/>
      <c r="H25" s="35"/>
      <c r="I25" s="37"/>
      <c r="J25" s="61"/>
      <c r="K25"/>
    </row>
  </sheetData>
  <sheetProtection algorithmName="SHA-512" hashValue="6g9+C/zHos6qBwVvXzHiwGemhNeJkVAAJTMOXKdW42X/pQI1DMUDU8jie4umuRoTd2Y2hgfk9H+635qIJ88huw==" saltValue="289aNx7jCHqeCskNxc4i5Q==" spinCount="100000" sheet="1" objects="1" scenarios="1"/>
  <mergeCells count="6">
    <mergeCell ref="C19:E19"/>
    <mergeCell ref="C20:E20"/>
    <mergeCell ref="C21:E25"/>
    <mergeCell ref="B14:J14"/>
    <mergeCell ref="B10:F10"/>
    <mergeCell ref="B11:C11"/>
  </mergeCells>
  <conditionalFormatting sqref="J15 J17">
    <cfRule type="cellIs" dxfId="22" priority="1" operator="equal">
      <formula>0</formula>
    </cfRule>
  </conditionalFormatting>
  <pageMargins left="0.43307086614173229" right="0.43307086614173229" top="0.23622047244094491" bottom="0.70866141732283472" header="0.19685039370078741" footer="0.43307086614173229"/>
  <pageSetup paperSize="9" scale="83" fitToHeight="0" orientation="portrait" r:id="rId1"/>
  <headerFooter alignWithMargins="0">
    <oddFooter>Pagina &amp;P van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46"/>
  <sheetViews>
    <sheetView showWhiteSpace="0" topLeftCell="A12" zoomScaleNormal="100" workbookViewId="0">
      <selection activeCell="C54" sqref="C54:E54"/>
    </sheetView>
  </sheetViews>
  <sheetFormatPr defaultColWidth="9.08984375" defaultRowHeight="12.5" x14ac:dyDescent="0.25"/>
  <cols>
    <col min="1" max="1" width="6" style="9" customWidth="1"/>
    <col min="2" max="2" width="16.90625" style="9" customWidth="1"/>
    <col min="3" max="3" width="12.54296875" style="9" customWidth="1"/>
    <col min="4" max="4" width="13.6328125" style="9" customWidth="1"/>
    <col min="5" max="5" width="11.54296875" style="9" customWidth="1"/>
    <col min="6" max="6" width="13.453125" style="9" customWidth="1"/>
    <col min="7" max="7" width="11" style="9" bestFit="1" customWidth="1"/>
    <col min="8" max="8" width="10.08984375" style="20" customWidth="1"/>
    <col min="9" max="9" width="12.08984375" style="21" customWidth="1"/>
    <col min="10" max="10" width="14.6328125" style="21" customWidth="1"/>
    <col min="11" max="11" width="7.54296875" style="65" bestFit="1" customWidth="1"/>
  </cols>
  <sheetData>
    <row r="1" spans="1:11" ht="13" x14ac:dyDescent="0.3">
      <c r="B1" s="10" t="s">
        <v>4</v>
      </c>
      <c r="C1" s="11"/>
      <c r="D1" s="10"/>
      <c r="E1" s="11"/>
      <c r="F1" s="11"/>
      <c r="G1" s="11"/>
      <c r="H1" s="12"/>
      <c r="I1" s="13" t="s">
        <v>9</v>
      </c>
      <c r="J1" s="14" t="s">
        <v>186</v>
      </c>
      <c r="K1" s="64"/>
    </row>
    <row r="2" spans="1:11" ht="13" x14ac:dyDescent="0.3">
      <c r="B2" s="10" t="s">
        <v>137</v>
      </c>
      <c r="C2" s="11"/>
      <c r="D2" s="10"/>
      <c r="E2" s="11"/>
      <c r="F2" s="11"/>
      <c r="G2" s="11"/>
      <c r="H2" s="12"/>
      <c r="I2" s="13" t="s">
        <v>5</v>
      </c>
      <c r="J2" s="15">
        <v>45726</v>
      </c>
      <c r="K2" s="64"/>
    </row>
    <row r="3" spans="1:11" ht="13" x14ac:dyDescent="0.3">
      <c r="B3" s="10"/>
      <c r="C3" s="11"/>
      <c r="D3" s="10"/>
      <c r="E3" s="11"/>
      <c r="F3" s="11"/>
      <c r="G3" s="11"/>
      <c r="H3" s="12"/>
      <c r="I3" s="16"/>
      <c r="J3" s="16"/>
      <c r="K3" s="64"/>
    </row>
    <row r="4" spans="1:11" ht="13" x14ac:dyDescent="0.3">
      <c r="B4" s="17"/>
      <c r="C4" s="11"/>
      <c r="D4" s="17"/>
      <c r="E4" s="11"/>
      <c r="F4" s="11"/>
      <c r="G4" s="11"/>
      <c r="H4" s="12"/>
      <c r="I4" s="16"/>
      <c r="J4" s="16"/>
      <c r="K4" s="64"/>
    </row>
    <row r="5" spans="1:11" ht="13" x14ac:dyDescent="0.3">
      <c r="B5" s="110" t="s">
        <v>139</v>
      </c>
      <c r="C5" s="18"/>
      <c r="D5" s="10"/>
      <c r="E5" s="11"/>
      <c r="F5" s="11"/>
      <c r="G5" s="11"/>
      <c r="H5" s="12"/>
      <c r="I5" s="16"/>
      <c r="J5" s="16"/>
      <c r="K5" s="64"/>
    </row>
    <row r="6" spans="1:11" x14ac:dyDescent="0.25">
      <c r="C6" s="19"/>
      <c r="D6" s="19"/>
    </row>
    <row r="7" spans="1:11" x14ac:dyDescent="0.25">
      <c r="C7" s="19"/>
      <c r="D7" s="19"/>
    </row>
    <row r="8" spans="1:11" ht="21" x14ac:dyDescent="0.5">
      <c r="B8" s="22" t="s">
        <v>38</v>
      </c>
      <c r="C8" s="23"/>
      <c r="D8" s="23"/>
      <c r="E8" s="23"/>
      <c r="F8" s="24"/>
      <c r="H8" s="9"/>
      <c r="J8" s="25"/>
      <c r="K8"/>
    </row>
    <row r="9" spans="1:11" ht="21" x14ac:dyDescent="0.5">
      <c r="B9" s="22"/>
      <c r="C9" s="23"/>
      <c r="D9" s="23"/>
      <c r="E9" s="23"/>
      <c r="F9" s="24"/>
      <c r="H9" s="9"/>
      <c r="J9" s="25"/>
      <c r="K9"/>
    </row>
    <row r="10" spans="1:11" s="30" customFormat="1" ht="28" x14ac:dyDescent="0.35">
      <c r="A10" s="26"/>
      <c r="B10" s="246" t="s">
        <v>3</v>
      </c>
      <c r="C10" s="247"/>
      <c r="D10" s="247"/>
      <c r="E10" s="247"/>
      <c r="F10" s="248"/>
      <c r="G10" s="27" t="s">
        <v>0</v>
      </c>
      <c r="H10" s="27" t="s">
        <v>2</v>
      </c>
      <c r="I10" s="28" t="s">
        <v>8</v>
      </c>
      <c r="J10" s="29" t="s">
        <v>1</v>
      </c>
    </row>
    <row r="11" spans="1:11" ht="14" x14ac:dyDescent="0.35">
      <c r="B11" s="249"/>
      <c r="C11" s="250"/>
      <c r="D11" s="5"/>
      <c r="E11" s="5"/>
      <c r="F11" s="5"/>
      <c r="G11" s="31"/>
      <c r="H11" s="5"/>
      <c r="I11" s="32"/>
      <c r="J11" s="33"/>
      <c r="K11"/>
    </row>
    <row r="12" spans="1:11" ht="18.5" x14ac:dyDescent="0.45">
      <c r="B12" s="67" t="s">
        <v>54</v>
      </c>
      <c r="C12" s="35"/>
      <c r="D12" s="35"/>
      <c r="E12" s="35"/>
      <c r="F12" s="35"/>
      <c r="G12" s="36"/>
      <c r="H12" s="35"/>
      <c r="I12" s="37"/>
      <c r="J12" s="38"/>
      <c r="K12"/>
    </row>
    <row r="13" spans="1:11" ht="15.5" x14ac:dyDescent="0.35">
      <c r="B13" s="51"/>
      <c r="C13" s="52"/>
      <c r="D13" s="52"/>
      <c r="E13" s="52"/>
      <c r="F13" s="52"/>
      <c r="G13" s="53"/>
      <c r="H13" s="52"/>
      <c r="I13" s="54"/>
      <c r="J13" s="55"/>
      <c r="K13"/>
    </row>
    <row r="14" spans="1:11" ht="14" x14ac:dyDescent="0.35">
      <c r="B14" s="217" t="s">
        <v>29</v>
      </c>
      <c r="C14" s="218"/>
      <c r="D14" s="218"/>
      <c r="E14" s="218"/>
      <c r="F14" s="227"/>
      <c r="G14" s="45">
        <v>4</v>
      </c>
      <c r="H14" s="46" t="s">
        <v>10</v>
      </c>
      <c r="I14" s="85">
        <v>0</v>
      </c>
      <c r="J14" s="47">
        <f t="shared" ref="J14:J18" si="0">G14*I14</f>
        <v>0</v>
      </c>
      <c r="K14"/>
    </row>
    <row r="15" spans="1:11" ht="14" x14ac:dyDescent="0.35">
      <c r="B15" s="1"/>
      <c r="C15" s="2"/>
      <c r="D15" s="2"/>
      <c r="E15" s="2"/>
      <c r="F15" s="2"/>
      <c r="G15" s="75"/>
      <c r="H15" s="5"/>
      <c r="I15" s="76"/>
      <c r="J15" s="50"/>
      <c r="K15"/>
    </row>
    <row r="16" spans="1:11" ht="14" x14ac:dyDescent="0.35">
      <c r="B16" s="68" t="s">
        <v>18</v>
      </c>
      <c r="C16" s="69"/>
      <c r="D16" s="69"/>
      <c r="E16" s="69"/>
      <c r="F16" s="70"/>
      <c r="G16" s="45">
        <v>320</v>
      </c>
      <c r="H16" s="46" t="s">
        <v>12</v>
      </c>
      <c r="I16" s="85">
        <v>0</v>
      </c>
      <c r="J16" s="47">
        <f t="shared" si="0"/>
        <v>0</v>
      </c>
      <c r="K16"/>
    </row>
    <row r="17" spans="2:13" ht="14" x14ac:dyDescent="0.35">
      <c r="B17" s="68" t="s">
        <v>30</v>
      </c>
      <c r="C17" s="69"/>
      <c r="D17" s="69"/>
      <c r="E17" s="69"/>
      <c r="F17" s="70"/>
      <c r="G17" s="45">
        <v>80</v>
      </c>
      <c r="H17" s="46" t="s">
        <v>12</v>
      </c>
      <c r="I17" s="85">
        <v>0</v>
      </c>
      <c r="J17" s="47">
        <f t="shared" si="0"/>
        <v>0</v>
      </c>
      <c r="K17"/>
    </row>
    <row r="18" spans="2:13" ht="14" x14ac:dyDescent="0.35">
      <c r="B18" s="68" t="s">
        <v>31</v>
      </c>
      <c r="C18" s="69"/>
      <c r="D18" s="69"/>
      <c r="E18" s="69"/>
      <c r="F18" s="70"/>
      <c r="G18" s="45">
        <v>80</v>
      </c>
      <c r="H18" s="46" t="s">
        <v>12</v>
      </c>
      <c r="I18" s="85">
        <v>0</v>
      </c>
      <c r="J18" s="47">
        <f t="shared" si="0"/>
        <v>0</v>
      </c>
      <c r="K18"/>
    </row>
    <row r="19" spans="2:13" ht="14" x14ac:dyDescent="0.35">
      <c r="B19" s="265"/>
      <c r="C19" s="266"/>
      <c r="D19" s="266"/>
      <c r="E19" s="266"/>
      <c r="F19" s="266"/>
      <c r="G19" s="266"/>
      <c r="H19" s="266"/>
      <c r="I19" s="266"/>
      <c r="J19" s="267"/>
      <c r="K19"/>
    </row>
    <row r="20" spans="2:13" ht="14" x14ac:dyDescent="0.35">
      <c r="B20" s="217" t="s">
        <v>66</v>
      </c>
      <c r="C20" s="218"/>
      <c r="D20" s="218"/>
      <c r="E20" s="218"/>
      <c r="F20" s="227"/>
      <c r="G20" s="45">
        <v>8</v>
      </c>
      <c r="H20" s="46" t="s">
        <v>10</v>
      </c>
      <c r="I20" s="85">
        <v>0</v>
      </c>
      <c r="J20" s="47">
        <f t="shared" ref="J20:J22" si="1">G20*I20</f>
        <v>0</v>
      </c>
      <c r="K20"/>
    </row>
    <row r="21" spans="2:13" ht="14.5" thickBot="1" x14ac:dyDescent="0.4">
      <c r="B21" s="217" t="s">
        <v>67</v>
      </c>
      <c r="C21" s="218"/>
      <c r="D21" s="218"/>
      <c r="E21" s="218"/>
      <c r="F21" s="227"/>
      <c r="G21" s="45">
        <v>8</v>
      </c>
      <c r="H21" s="46" t="s">
        <v>10</v>
      </c>
      <c r="I21" s="85">
        <v>0</v>
      </c>
      <c r="J21" s="47">
        <f t="shared" si="1"/>
        <v>0</v>
      </c>
      <c r="K21"/>
    </row>
    <row r="22" spans="2:13" ht="14.5" thickBot="1" x14ac:dyDescent="0.4">
      <c r="B22" s="217" t="s">
        <v>68</v>
      </c>
      <c r="C22" s="218"/>
      <c r="D22" s="218"/>
      <c r="E22" s="218"/>
      <c r="F22" s="227"/>
      <c r="G22" s="45">
        <v>8</v>
      </c>
      <c r="H22" s="46" t="s">
        <v>10</v>
      </c>
      <c r="I22" s="85">
        <v>0</v>
      </c>
      <c r="J22" s="47">
        <f t="shared" si="1"/>
        <v>0</v>
      </c>
      <c r="K22"/>
      <c r="M22" s="173"/>
    </row>
    <row r="23" spans="2:13" ht="14" x14ac:dyDescent="0.35">
      <c r="B23" s="71"/>
      <c r="C23" s="72"/>
      <c r="D23" s="72"/>
      <c r="E23" s="72"/>
      <c r="F23" s="72"/>
      <c r="G23" s="72"/>
      <c r="H23" s="72"/>
      <c r="I23" s="72"/>
      <c r="J23" s="73"/>
      <c r="K23"/>
    </row>
    <row r="24" spans="2:13" ht="15.5" x14ac:dyDescent="0.35">
      <c r="B24" s="262" t="s">
        <v>83</v>
      </c>
      <c r="C24" s="263"/>
      <c r="D24" s="263"/>
      <c r="E24" s="263"/>
      <c r="F24" s="263"/>
      <c r="G24" s="263"/>
      <c r="H24" s="263"/>
      <c r="I24" s="263"/>
      <c r="J24" s="264"/>
      <c r="K24"/>
    </row>
    <row r="25" spans="2:13" ht="14" x14ac:dyDescent="0.35">
      <c r="B25" s="68" t="s">
        <v>75</v>
      </c>
      <c r="C25" s="69"/>
      <c r="D25" s="69"/>
      <c r="E25" s="69" t="s">
        <v>136</v>
      </c>
      <c r="F25" s="70"/>
      <c r="G25" s="45">
        <v>10000</v>
      </c>
      <c r="H25" s="46" t="s">
        <v>135</v>
      </c>
      <c r="I25" s="85">
        <v>0</v>
      </c>
      <c r="J25" s="47">
        <f t="shared" ref="J25:J27" si="2">G25*I25</f>
        <v>0</v>
      </c>
      <c r="K25"/>
    </row>
    <row r="26" spans="2:13" ht="14" x14ac:dyDescent="0.35">
      <c r="B26" s="68" t="s">
        <v>77</v>
      </c>
      <c r="C26" s="69"/>
      <c r="D26" s="69"/>
      <c r="E26" s="69" t="s">
        <v>34</v>
      </c>
      <c r="F26" s="70"/>
      <c r="G26" s="45">
        <v>20</v>
      </c>
      <c r="H26" s="46" t="s">
        <v>35</v>
      </c>
      <c r="I26" s="85">
        <v>0</v>
      </c>
      <c r="J26" s="47">
        <f t="shared" si="2"/>
        <v>0</v>
      </c>
      <c r="K26"/>
    </row>
    <row r="27" spans="2:13" ht="14" x14ac:dyDescent="0.35">
      <c r="B27" s="74" t="s">
        <v>85</v>
      </c>
      <c r="C27" s="69"/>
      <c r="D27" s="69"/>
      <c r="E27" s="69"/>
      <c r="F27" s="69"/>
      <c r="G27" s="45">
        <v>250</v>
      </c>
      <c r="H27" s="46" t="s">
        <v>84</v>
      </c>
      <c r="I27" s="85">
        <v>0</v>
      </c>
      <c r="J27" s="47">
        <f t="shared" si="2"/>
        <v>0</v>
      </c>
      <c r="K27"/>
    </row>
    <row r="28" spans="2:13" ht="14" x14ac:dyDescent="0.35">
      <c r="B28" s="1"/>
      <c r="C28" s="2"/>
      <c r="D28" s="2"/>
      <c r="E28" s="2"/>
      <c r="F28" s="2"/>
      <c r="G28" s="75"/>
      <c r="H28" s="5"/>
      <c r="I28" s="76"/>
      <c r="J28" s="50"/>
      <c r="K28"/>
    </row>
    <row r="29" spans="2:13" ht="15.5" x14ac:dyDescent="0.35">
      <c r="B29" s="262" t="s">
        <v>17</v>
      </c>
      <c r="C29" s="263"/>
      <c r="D29" s="263"/>
      <c r="E29" s="263"/>
      <c r="F29" s="263"/>
      <c r="G29" s="263"/>
      <c r="H29" s="263"/>
      <c r="I29" s="263"/>
      <c r="J29" s="264"/>
      <c r="K29"/>
    </row>
    <row r="30" spans="2:13" ht="14" x14ac:dyDescent="0.35">
      <c r="B30" s="68" t="s">
        <v>19</v>
      </c>
      <c r="C30" s="69"/>
      <c r="D30" s="69"/>
      <c r="E30" s="69"/>
      <c r="F30" s="70"/>
      <c r="G30" s="77">
        <v>32</v>
      </c>
      <c r="H30" s="78" t="s">
        <v>10</v>
      </c>
      <c r="I30" s="85">
        <v>0</v>
      </c>
      <c r="J30" s="47">
        <f t="shared" ref="J30:J31" si="3">G30*I30</f>
        <v>0</v>
      </c>
      <c r="K30"/>
    </row>
    <row r="31" spans="2:13" ht="14" x14ac:dyDescent="0.35">
      <c r="B31" s="68" t="s">
        <v>20</v>
      </c>
      <c r="C31" s="69"/>
      <c r="D31" s="69"/>
      <c r="E31" s="69"/>
      <c r="F31" s="70"/>
      <c r="G31" s="45">
        <v>4</v>
      </c>
      <c r="H31" s="46" t="s">
        <v>10</v>
      </c>
      <c r="I31" s="85">
        <v>0</v>
      </c>
      <c r="J31" s="47">
        <f t="shared" si="3"/>
        <v>0</v>
      </c>
      <c r="K31"/>
    </row>
    <row r="32" spans="2:13" ht="14" x14ac:dyDescent="0.35">
      <c r="B32" s="268"/>
      <c r="C32" s="269"/>
      <c r="D32" s="269"/>
      <c r="E32" s="269"/>
      <c r="F32" s="269"/>
      <c r="G32" s="269"/>
      <c r="H32" s="269"/>
      <c r="I32" s="269"/>
      <c r="J32" s="270"/>
      <c r="K32"/>
    </row>
    <row r="33" spans="2:11" ht="15.5" x14ac:dyDescent="0.35">
      <c r="B33" s="262" t="s">
        <v>11</v>
      </c>
      <c r="C33" s="263"/>
      <c r="D33" s="263"/>
      <c r="E33" s="263"/>
      <c r="F33" s="263"/>
      <c r="G33" s="263"/>
      <c r="H33" s="263"/>
      <c r="I33" s="263"/>
      <c r="J33" s="264"/>
      <c r="K33"/>
    </row>
    <row r="34" spans="2:11" ht="14" x14ac:dyDescent="0.35">
      <c r="B34" s="68" t="s">
        <v>120</v>
      </c>
      <c r="C34" s="69"/>
      <c r="D34" s="69"/>
      <c r="E34" s="69"/>
      <c r="F34" s="70"/>
      <c r="G34" s="77">
        <v>2194</v>
      </c>
      <c r="H34" s="78" t="s">
        <v>12</v>
      </c>
      <c r="I34" s="85">
        <v>0</v>
      </c>
      <c r="J34" s="47">
        <f>G34*I34</f>
        <v>0</v>
      </c>
      <c r="K34"/>
    </row>
    <row r="35" spans="2:11" ht="14" x14ac:dyDescent="0.35">
      <c r="B35" s="68" t="s">
        <v>121</v>
      </c>
      <c r="C35" s="69"/>
      <c r="D35" s="69"/>
      <c r="E35" s="69"/>
      <c r="F35" s="70"/>
      <c r="G35" s="77">
        <v>457</v>
      </c>
      <c r="H35" s="78" t="s">
        <v>12</v>
      </c>
      <c r="I35" s="85">
        <v>0</v>
      </c>
      <c r="J35" s="47">
        <f t="shared" ref="J35:J36" si="4">G35*I35</f>
        <v>0</v>
      </c>
      <c r="K35"/>
    </row>
    <row r="36" spans="2:11" ht="14" x14ac:dyDescent="0.35">
      <c r="B36" s="68" t="s">
        <v>122</v>
      </c>
      <c r="C36" s="69"/>
      <c r="D36" s="69"/>
      <c r="E36" s="69"/>
      <c r="F36" s="70"/>
      <c r="G36" s="77">
        <v>549</v>
      </c>
      <c r="H36" s="78" t="s">
        <v>12</v>
      </c>
      <c r="I36" s="85">
        <v>0</v>
      </c>
      <c r="J36" s="47">
        <f t="shared" si="4"/>
        <v>0</v>
      </c>
      <c r="K36"/>
    </row>
    <row r="37" spans="2:11" ht="12.75" customHeight="1" thickBot="1" x14ac:dyDescent="0.4">
      <c r="B37" s="1"/>
      <c r="C37" s="2"/>
      <c r="D37" s="2"/>
      <c r="E37" s="2"/>
      <c r="F37" s="5"/>
      <c r="G37" s="3"/>
      <c r="H37" s="56"/>
      <c r="I37" s="81"/>
      <c r="J37" s="161"/>
      <c r="K37"/>
    </row>
    <row r="38" spans="2:11" ht="12.75" customHeight="1" thickBot="1" x14ac:dyDescent="0.4">
      <c r="B38" s="183" t="s">
        <v>97</v>
      </c>
      <c r="C38" s="184"/>
      <c r="D38" s="184"/>
      <c r="E38" s="184"/>
      <c r="F38" s="184"/>
      <c r="G38" s="184"/>
      <c r="H38" s="184"/>
      <c r="I38" s="184"/>
      <c r="J38" s="171">
        <f>SUM(J14:J37)</f>
        <v>0</v>
      </c>
      <c r="K38"/>
    </row>
    <row r="39" spans="2:11" ht="12.75" customHeight="1" x14ac:dyDescent="0.35">
      <c r="B39" s="4"/>
      <c r="C39" s="4"/>
      <c r="D39" s="4"/>
      <c r="E39" s="4"/>
      <c r="F39" s="6"/>
      <c r="G39" s="8"/>
      <c r="H39" s="4"/>
      <c r="I39" s="4"/>
      <c r="J39" s="82"/>
      <c r="K39"/>
    </row>
    <row r="40" spans="2:11" ht="25.5" customHeight="1" x14ac:dyDescent="0.35">
      <c r="B40" s="59" t="s">
        <v>5</v>
      </c>
      <c r="C40" s="219"/>
      <c r="D40" s="220"/>
      <c r="E40" s="221"/>
      <c r="F40" s="60"/>
      <c r="G40" s="83"/>
      <c r="H40" s="35"/>
      <c r="I40" s="35"/>
      <c r="J40" s="84"/>
      <c r="K40"/>
    </row>
    <row r="41" spans="2:11" ht="21" customHeight="1" x14ac:dyDescent="0.35">
      <c r="B41" s="62" t="s">
        <v>6</v>
      </c>
      <c r="C41" s="222"/>
      <c r="D41" s="223"/>
      <c r="E41" s="224"/>
      <c r="F41" s="60"/>
      <c r="G41" s="83"/>
      <c r="H41" s="35"/>
      <c r="I41" s="35"/>
      <c r="J41" s="84"/>
      <c r="K41"/>
    </row>
    <row r="42" spans="2:11" ht="14" x14ac:dyDescent="0.35">
      <c r="B42" s="63"/>
      <c r="C42" s="237"/>
      <c r="D42" s="238"/>
      <c r="E42" s="239"/>
      <c r="F42" s="35"/>
      <c r="G42" s="83"/>
      <c r="H42" s="35"/>
      <c r="I42" s="35"/>
      <c r="J42" s="84"/>
      <c r="K42"/>
    </row>
    <row r="43" spans="2:11" ht="14" x14ac:dyDescent="0.35">
      <c r="B43" s="39" t="s">
        <v>7</v>
      </c>
      <c r="C43" s="240"/>
      <c r="D43" s="241"/>
      <c r="E43" s="242"/>
      <c r="F43" s="35"/>
      <c r="G43" s="83"/>
      <c r="H43" s="35"/>
      <c r="I43" s="35"/>
      <c r="J43" s="84"/>
      <c r="K43"/>
    </row>
    <row r="44" spans="2:11" ht="14" x14ac:dyDescent="0.35">
      <c r="B44" s="39"/>
      <c r="C44" s="240"/>
      <c r="D44" s="241"/>
      <c r="E44" s="242"/>
      <c r="F44" s="35"/>
      <c r="G44" s="83"/>
      <c r="H44" s="35"/>
      <c r="I44" s="35"/>
      <c r="J44" s="84"/>
      <c r="K44"/>
    </row>
    <row r="45" spans="2:11" ht="14" x14ac:dyDescent="0.35">
      <c r="B45" s="39"/>
      <c r="C45" s="240"/>
      <c r="D45" s="241"/>
      <c r="E45" s="242"/>
      <c r="F45" s="35"/>
      <c r="G45" s="83"/>
      <c r="H45" s="35"/>
      <c r="I45" s="35"/>
      <c r="J45" s="84"/>
      <c r="K45"/>
    </row>
    <row r="46" spans="2:11" ht="14" x14ac:dyDescent="0.35">
      <c r="B46" s="41"/>
      <c r="C46" s="243"/>
      <c r="D46" s="244"/>
      <c r="E46" s="245"/>
      <c r="F46" s="35"/>
      <c r="G46" s="83"/>
      <c r="H46" s="35"/>
      <c r="I46" s="35"/>
      <c r="J46" s="84"/>
      <c r="K46"/>
    </row>
  </sheetData>
  <sheetProtection algorithmName="SHA-512" hashValue="mKFRLHDoqnWo1C0EvZQ/wf9u+ltDuud1/K1x0WE6WOl87Tn9HyqeweCymu60BsldotVlRjcBsdqwDGYS5jBLtg==" saltValue="TseuvzNEsx6DSwNK5+J4PA==" spinCount="100000" sheet="1" objects="1" scenarios="1"/>
  <mergeCells count="14">
    <mergeCell ref="C40:E40"/>
    <mergeCell ref="C41:E41"/>
    <mergeCell ref="C42:E46"/>
    <mergeCell ref="B10:F10"/>
    <mergeCell ref="B11:C11"/>
    <mergeCell ref="B14:F14"/>
    <mergeCell ref="B20:F20"/>
    <mergeCell ref="B21:F21"/>
    <mergeCell ref="B19:J19"/>
    <mergeCell ref="B29:J29"/>
    <mergeCell ref="B32:J32"/>
    <mergeCell ref="B22:F22"/>
    <mergeCell ref="B24:J24"/>
    <mergeCell ref="B33:J33"/>
  </mergeCells>
  <conditionalFormatting sqref="J14 J16:J18 J20:J22 J25:J27 J30:J31 J34:J36 J38">
    <cfRule type="cellIs" dxfId="21" priority="1" operator="equal">
      <formula>0</formula>
    </cfRule>
  </conditionalFormatting>
  <pageMargins left="0.43307086614173229" right="0.43307086614173229" top="0.23622047244094491" bottom="0.70866141732283472" header="0.19685039370078741" footer="0.43307086614173229"/>
  <pageSetup paperSize="9" scale="83" fitToHeight="0" orientation="portrait" r:id="rId1"/>
  <headerFooter alignWithMargins="0">
    <oddFooter>Pagina &amp;P van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41"/>
  <sheetViews>
    <sheetView topLeftCell="A9" zoomScaleNormal="100" workbookViewId="0">
      <selection activeCell="C54" sqref="C54:E54"/>
    </sheetView>
  </sheetViews>
  <sheetFormatPr defaultColWidth="9.08984375" defaultRowHeight="12.5" x14ac:dyDescent="0.25"/>
  <cols>
    <col min="1" max="1" width="6" style="9" customWidth="1"/>
    <col min="2" max="2" width="16.90625" style="9" customWidth="1"/>
    <col min="3" max="3" width="12.54296875" style="9" customWidth="1"/>
    <col min="4" max="4" width="13.6328125" style="9" customWidth="1"/>
    <col min="5" max="5" width="11.54296875" style="9" customWidth="1"/>
    <col min="6" max="6" width="13.453125" style="9" customWidth="1"/>
    <col min="7" max="7" width="11" style="9" bestFit="1" customWidth="1"/>
    <col min="8" max="8" width="10.08984375" style="20" customWidth="1"/>
    <col min="9" max="9" width="12.08984375" style="21" customWidth="1"/>
    <col min="10" max="10" width="14.6328125" style="21" customWidth="1"/>
    <col min="11" max="11" width="7.54296875" style="65" bestFit="1" customWidth="1"/>
    <col min="12" max="12" width="12.1796875" style="119" customWidth="1"/>
    <col min="13" max="13" width="11.36328125" style="121" customWidth="1"/>
    <col min="14" max="14" width="10.6328125" customWidth="1"/>
    <col min="15" max="15" width="14.1796875" customWidth="1"/>
  </cols>
  <sheetData>
    <row r="1" spans="1:15" ht="13" x14ac:dyDescent="0.3">
      <c r="B1" s="10" t="s">
        <v>4</v>
      </c>
      <c r="C1" s="11"/>
      <c r="D1" s="10"/>
      <c r="E1" s="11"/>
      <c r="F1" s="11"/>
      <c r="G1" s="11"/>
      <c r="H1" s="12"/>
      <c r="I1" s="13" t="s">
        <v>9</v>
      </c>
      <c r="J1" s="14" t="s">
        <v>186</v>
      </c>
      <c r="K1" s="64"/>
    </row>
    <row r="2" spans="1:15" ht="13" x14ac:dyDescent="0.3">
      <c r="B2" s="10" t="s">
        <v>137</v>
      </c>
      <c r="C2" s="11"/>
      <c r="D2" s="10"/>
      <c r="E2" s="11"/>
      <c r="F2" s="11"/>
      <c r="G2" s="11"/>
      <c r="H2" s="12"/>
      <c r="I2" s="13" t="s">
        <v>5</v>
      </c>
      <c r="J2" s="15">
        <v>45726</v>
      </c>
      <c r="K2" s="64"/>
    </row>
    <row r="3" spans="1:15" ht="13" x14ac:dyDescent="0.3">
      <c r="B3" s="10"/>
      <c r="C3" s="11"/>
      <c r="D3" s="10"/>
      <c r="E3" s="11"/>
      <c r="F3" s="11"/>
      <c r="G3" s="11"/>
      <c r="H3" s="12"/>
      <c r="I3" s="16"/>
      <c r="J3" s="16"/>
      <c r="K3" s="64"/>
    </row>
    <row r="4" spans="1:15" ht="13" x14ac:dyDescent="0.3">
      <c r="B4" s="17"/>
      <c r="C4" s="11"/>
      <c r="D4" s="17"/>
      <c r="E4" s="11"/>
      <c r="F4" s="11"/>
      <c r="G4" s="11"/>
      <c r="H4" s="12"/>
      <c r="I4" s="16"/>
      <c r="J4" s="16"/>
      <c r="K4" s="64"/>
    </row>
    <row r="5" spans="1:15" ht="13" x14ac:dyDescent="0.3">
      <c r="B5" s="110" t="s">
        <v>139</v>
      </c>
      <c r="C5" s="18"/>
      <c r="D5" s="10"/>
      <c r="E5" s="11"/>
      <c r="F5" s="11"/>
      <c r="G5" s="11"/>
      <c r="H5" s="12"/>
      <c r="I5" s="16"/>
      <c r="J5" s="16"/>
      <c r="K5" s="64"/>
    </row>
    <row r="6" spans="1:15" x14ac:dyDescent="0.25">
      <c r="C6" s="19"/>
      <c r="D6" s="19"/>
    </row>
    <row r="7" spans="1:15" x14ac:dyDescent="0.25">
      <c r="C7" s="19"/>
      <c r="D7" s="19"/>
    </row>
    <row r="8" spans="1:15" ht="21" x14ac:dyDescent="0.5">
      <c r="B8" s="22" t="s">
        <v>39</v>
      </c>
      <c r="C8" s="23"/>
      <c r="D8" s="23"/>
      <c r="E8" s="23"/>
      <c r="F8" s="24"/>
      <c r="H8" s="9"/>
      <c r="J8" s="25"/>
      <c r="K8"/>
    </row>
    <row r="9" spans="1:15" ht="21" x14ac:dyDescent="0.5">
      <c r="B9" s="22"/>
      <c r="C9" s="23"/>
      <c r="D9" s="23"/>
      <c r="E9" s="23"/>
      <c r="F9" s="24"/>
      <c r="H9" s="9"/>
      <c r="J9" s="25"/>
      <c r="K9"/>
    </row>
    <row r="10" spans="1:15" s="30" customFormat="1" ht="28" x14ac:dyDescent="0.35">
      <c r="A10" s="26"/>
      <c r="B10" s="246" t="s">
        <v>3</v>
      </c>
      <c r="C10" s="247"/>
      <c r="D10" s="247"/>
      <c r="E10" s="247"/>
      <c r="F10" s="248"/>
      <c r="G10" s="27" t="s">
        <v>0</v>
      </c>
      <c r="H10" s="27" t="s">
        <v>2</v>
      </c>
      <c r="I10" s="28" t="s">
        <v>8</v>
      </c>
      <c r="J10" s="29" t="s">
        <v>1</v>
      </c>
      <c r="L10" s="120"/>
      <c r="M10" s="123"/>
    </row>
    <row r="11" spans="1:15" ht="14" x14ac:dyDescent="0.35">
      <c r="B11" s="249"/>
      <c r="C11" s="250"/>
      <c r="D11" s="5"/>
      <c r="E11" s="5"/>
      <c r="F11" s="5"/>
      <c r="G11" s="31"/>
      <c r="H11" s="5"/>
      <c r="I11" s="32"/>
      <c r="J11" s="33"/>
      <c r="K11"/>
    </row>
    <row r="12" spans="1:15" ht="18.5" x14ac:dyDescent="0.45">
      <c r="B12" s="67" t="s">
        <v>99</v>
      </c>
      <c r="C12" s="35"/>
      <c r="D12" s="35"/>
      <c r="E12" s="35"/>
      <c r="F12" s="35"/>
      <c r="G12" s="36"/>
      <c r="H12" s="35"/>
      <c r="I12" s="37"/>
      <c r="J12" s="38"/>
      <c r="K12"/>
    </row>
    <row r="13" spans="1:15" ht="15.5" x14ac:dyDescent="0.35">
      <c r="B13" s="51"/>
      <c r="C13" s="52"/>
      <c r="D13" s="52"/>
      <c r="E13" s="52"/>
      <c r="F13" s="52"/>
      <c r="G13" s="53"/>
      <c r="H13" s="52"/>
      <c r="I13" s="54"/>
      <c r="J13" s="55"/>
      <c r="K13"/>
    </row>
    <row r="14" spans="1:15" ht="14" x14ac:dyDescent="0.35">
      <c r="B14" s="217" t="s">
        <v>29</v>
      </c>
      <c r="C14" s="218"/>
      <c r="D14" s="218"/>
      <c r="E14" s="218"/>
      <c r="F14" s="227"/>
      <c r="G14" s="45">
        <v>4</v>
      </c>
      <c r="H14" s="46" t="s">
        <v>10</v>
      </c>
      <c r="I14" s="85">
        <v>0</v>
      </c>
      <c r="J14" s="47">
        <f t="shared" ref="J14:J18" si="0">G14*I14</f>
        <v>0</v>
      </c>
      <c r="K14"/>
      <c r="N14" s="131"/>
      <c r="O14" s="121"/>
    </row>
    <row r="15" spans="1:15" ht="14" x14ac:dyDescent="0.35">
      <c r="B15" s="71"/>
      <c r="C15" s="72"/>
      <c r="D15" s="72"/>
      <c r="E15" s="72"/>
      <c r="F15" s="72"/>
      <c r="G15" s="72"/>
      <c r="H15" s="72"/>
      <c r="I15" s="72"/>
      <c r="J15" s="73"/>
      <c r="K15"/>
    </row>
    <row r="16" spans="1:15" ht="14" x14ac:dyDescent="0.35">
      <c r="B16" s="68" t="s">
        <v>18</v>
      </c>
      <c r="C16" s="69"/>
      <c r="D16" s="69"/>
      <c r="E16" s="69"/>
      <c r="F16" s="70"/>
      <c r="G16" s="45">
        <v>320</v>
      </c>
      <c r="H16" s="46" t="s">
        <v>12</v>
      </c>
      <c r="I16" s="85">
        <v>0</v>
      </c>
      <c r="J16" s="47">
        <f t="shared" si="0"/>
        <v>0</v>
      </c>
      <c r="K16"/>
      <c r="N16" s="131"/>
      <c r="O16" s="121"/>
    </row>
    <row r="17" spans="2:15" ht="14" x14ac:dyDescent="0.35">
      <c r="B17" s="68" t="s">
        <v>30</v>
      </c>
      <c r="C17" s="69"/>
      <c r="D17" s="69"/>
      <c r="E17" s="69"/>
      <c r="F17" s="70"/>
      <c r="G17" s="45">
        <v>80</v>
      </c>
      <c r="H17" s="46" t="s">
        <v>12</v>
      </c>
      <c r="I17" s="85">
        <v>0</v>
      </c>
      <c r="J17" s="47">
        <f t="shared" si="0"/>
        <v>0</v>
      </c>
      <c r="K17"/>
      <c r="N17" s="131"/>
      <c r="O17" s="121"/>
    </row>
    <row r="18" spans="2:15" ht="14" x14ac:dyDescent="0.35">
      <c r="B18" s="68" t="s">
        <v>31</v>
      </c>
      <c r="C18" s="69"/>
      <c r="D18" s="69"/>
      <c r="E18" s="69"/>
      <c r="F18" s="70"/>
      <c r="G18" s="45">
        <v>80</v>
      </c>
      <c r="H18" s="46" t="s">
        <v>12</v>
      </c>
      <c r="I18" s="85">
        <v>0</v>
      </c>
      <c r="J18" s="47">
        <f t="shared" si="0"/>
        <v>0</v>
      </c>
      <c r="K18"/>
      <c r="N18" s="131"/>
      <c r="O18" s="121"/>
    </row>
    <row r="19" spans="2:15" ht="14" x14ac:dyDescent="0.35">
      <c r="B19" s="265"/>
      <c r="C19" s="266"/>
      <c r="D19" s="266"/>
      <c r="E19" s="266"/>
      <c r="F19" s="266"/>
      <c r="G19" s="266"/>
      <c r="H19" s="266"/>
      <c r="I19" s="266"/>
      <c r="J19" s="267"/>
      <c r="K19"/>
    </row>
    <row r="20" spans="2:15" ht="14" x14ac:dyDescent="0.35">
      <c r="B20" s="217" t="s">
        <v>66</v>
      </c>
      <c r="C20" s="218"/>
      <c r="D20" s="218"/>
      <c r="E20" s="218"/>
      <c r="F20" s="227"/>
      <c r="G20" s="45">
        <v>8</v>
      </c>
      <c r="H20" s="46" t="s">
        <v>10</v>
      </c>
      <c r="I20" s="85">
        <v>0</v>
      </c>
      <c r="J20" s="47">
        <f t="shared" ref="J20:J22" si="1">G20*I20</f>
        <v>0</v>
      </c>
      <c r="K20"/>
      <c r="N20" s="131"/>
      <c r="O20" s="121"/>
    </row>
    <row r="21" spans="2:15" ht="14" x14ac:dyDescent="0.35">
      <c r="B21" s="217" t="s">
        <v>67</v>
      </c>
      <c r="C21" s="218"/>
      <c r="D21" s="218"/>
      <c r="E21" s="218"/>
      <c r="F21" s="227"/>
      <c r="G21" s="45">
        <v>8</v>
      </c>
      <c r="H21" s="46" t="s">
        <v>10</v>
      </c>
      <c r="I21" s="85">
        <v>0</v>
      </c>
      <c r="J21" s="47">
        <f t="shared" si="1"/>
        <v>0</v>
      </c>
      <c r="K21"/>
      <c r="N21" s="131"/>
      <c r="O21" s="121"/>
    </row>
    <row r="22" spans="2:15" ht="14" x14ac:dyDescent="0.35">
      <c r="B22" s="217" t="s">
        <v>68</v>
      </c>
      <c r="C22" s="218"/>
      <c r="D22" s="218"/>
      <c r="E22" s="218"/>
      <c r="F22" s="227"/>
      <c r="G22" s="45">
        <v>8</v>
      </c>
      <c r="H22" s="46" t="s">
        <v>10</v>
      </c>
      <c r="I22" s="85">
        <v>0</v>
      </c>
      <c r="J22" s="47">
        <f t="shared" si="1"/>
        <v>0</v>
      </c>
      <c r="K22"/>
      <c r="N22" s="131"/>
      <c r="O22" s="121"/>
    </row>
    <row r="23" spans="2:15" ht="14" x14ac:dyDescent="0.35">
      <c r="B23" s="71"/>
      <c r="C23" s="72"/>
      <c r="D23" s="72"/>
      <c r="E23" s="72"/>
      <c r="F23" s="72"/>
      <c r="G23" s="72"/>
      <c r="H23" s="72"/>
      <c r="I23" s="72"/>
      <c r="J23" s="73"/>
      <c r="K23"/>
    </row>
    <row r="24" spans="2:15" ht="15.5" x14ac:dyDescent="0.35">
      <c r="B24" s="262" t="s">
        <v>83</v>
      </c>
      <c r="C24" s="263"/>
      <c r="D24" s="263"/>
      <c r="E24" s="263"/>
      <c r="F24" s="263"/>
      <c r="G24" s="263"/>
      <c r="H24" s="263"/>
      <c r="I24" s="263"/>
      <c r="J24" s="264"/>
      <c r="K24"/>
    </row>
    <row r="25" spans="2:15" ht="14" x14ac:dyDescent="0.35">
      <c r="B25" s="68" t="s">
        <v>86</v>
      </c>
      <c r="C25" s="69"/>
      <c r="D25" s="69"/>
      <c r="E25" s="69" t="s">
        <v>87</v>
      </c>
      <c r="F25" s="70"/>
      <c r="G25" s="45">
        <v>40</v>
      </c>
      <c r="H25" s="46" t="s">
        <v>88</v>
      </c>
      <c r="I25" s="85">
        <v>0</v>
      </c>
      <c r="J25" s="47">
        <f t="shared" ref="J25:J26" si="2">G25*I25</f>
        <v>0</v>
      </c>
      <c r="K25"/>
      <c r="N25" s="131"/>
      <c r="O25" s="121"/>
    </row>
    <row r="26" spans="2:15" ht="14" x14ac:dyDescent="0.35">
      <c r="B26" s="68" t="s">
        <v>92</v>
      </c>
      <c r="C26" s="69"/>
      <c r="D26" s="69"/>
      <c r="E26" s="69" t="s">
        <v>90</v>
      </c>
      <c r="F26" s="70"/>
      <c r="G26" s="45">
        <v>30</v>
      </c>
      <c r="H26" s="46" t="s">
        <v>89</v>
      </c>
      <c r="I26" s="85">
        <v>0</v>
      </c>
      <c r="J26" s="47">
        <f t="shared" si="2"/>
        <v>0</v>
      </c>
      <c r="K26"/>
      <c r="N26" s="131"/>
    </row>
    <row r="27" spans="2:15" ht="14" x14ac:dyDescent="0.35">
      <c r="B27" s="74" t="s">
        <v>85</v>
      </c>
      <c r="C27" s="69"/>
      <c r="D27" s="69"/>
      <c r="E27" s="69"/>
      <c r="F27" s="69"/>
      <c r="G27" s="45">
        <v>250</v>
      </c>
      <c r="H27" s="46" t="s">
        <v>84</v>
      </c>
      <c r="I27" s="85">
        <v>0</v>
      </c>
      <c r="J27" s="47">
        <f t="shared" ref="J27" si="3">G27*I27</f>
        <v>0</v>
      </c>
      <c r="K27"/>
      <c r="N27" s="131"/>
      <c r="O27" s="121"/>
    </row>
    <row r="28" spans="2:15" ht="14" x14ac:dyDescent="0.35">
      <c r="B28" s="1"/>
      <c r="C28" s="2"/>
      <c r="D28" s="2"/>
      <c r="E28" s="2"/>
      <c r="F28" s="2"/>
      <c r="G28" s="75"/>
      <c r="H28" s="5"/>
      <c r="I28" s="76"/>
      <c r="J28" s="50"/>
      <c r="K28"/>
    </row>
    <row r="29" spans="2:15" ht="15.5" x14ac:dyDescent="0.35">
      <c r="B29" s="262" t="s">
        <v>17</v>
      </c>
      <c r="C29" s="263"/>
      <c r="D29" s="263"/>
      <c r="E29" s="263"/>
      <c r="F29" s="263"/>
      <c r="G29" s="263"/>
      <c r="H29" s="263"/>
      <c r="I29" s="263"/>
      <c r="J29" s="264"/>
      <c r="K29"/>
    </row>
    <row r="30" spans="2:15" ht="14" x14ac:dyDescent="0.35">
      <c r="B30" s="68" t="s">
        <v>19</v>
      </c>
      <c r="C30" s="69"/>
      <c r="D30" s="69"/>
      <c r="E30" s="69"/>
      <c r="F30" s="70"/>
      <c r="G30" s="77">
        <v>32</v>
      </c>
      <c r="H30" s="78" t="s">
        <v>10</v>
      </c>
      <c r="I30" s="85">
        <v>0</v>
      </c>
      <c r="J30" s="47">
        <f t="shared" ref="J30:J31" si="4">G30*I30</f>
        <v>0</v>
      </c>
      <c r="K30"/>
      <c r="N30" s="131"/>
      <c r="O30" s="121"/>
    </row>
    <row r="31" spans="2:15" ht="14" x14ac:dyDescent="0.35">
      <c r="B31" s="68" t="s">
        <v>20</v>
      </c>
      <c r="C31" s="69"/>
      <c r="D31" s="69"/>
      <c r="E31" s="69"/>
      <c r="F31" s="70"/>
      <c r="G31" s="45">
        <v>4</v>
      </c>
      <c r="H31" s="46" t="s">
        <v>10</v>
      </c>
      <c r="I31" s="85">
        <v>0</v>
      </c>
      <c r="J31" s="47">
        <f t="shared" si="4"/>
        <v>0</v>
      </c>
      <c r="K31"/>
      <c r="N31" s="131"/>
      <c r="O31" s="121"/>
    </row>
    <row r="32" spans="2:15" ht="14.5" thickBot="1" x14ac:dyDescent="0.4">
      <c r="B32" s="268"/>
      <c r="C32" s="269"/>
      <c r="D32" s="269"/>
      <c r="E32" s="269"/>
      <c r="F32" s="269"/>
      <c r="G32" s="269"/>
      <c r="H32" s="269"/>
      <c r="I32" s="269"/>
      <c r="J32" s="270"/>
      <c r="K32"/>
    </row>
    <row r="33" spans="2:15" ht="12.75" customHeight="1" thickBot="1" x14ac:dyDescent="0.4">
      <c r="B33" s="183" t="s">
        <v>97</v>
      </c>
      <c r="C33" s="184"/>
      <c r="D33" s="184"/>
      <c r="E33" s="184"/>
      <c r="F33" s="184"/>
      <c r="G33" s="184"/>
      <c r="H33" s="184"/>
      <c r="I33" s="184"/>
      <c r="J33" s="171">
        <f>SUM(J14:J32)</f>
        <v>0</v>
      </c>
      <c r="K33"/>
      <c r="L33" s="122"/>
      <c r="M33" s="58"/>
      <c r="O33" s="58"/>
    </row>
    <row r="34" spans="2:15" ht="12.75" customHeight="1" x14ac:dyDescent="0.35">
      <c r="B34" s="4"/>
      <c r="C34" s="4"/>
      <c r="D34" s="4"/>
      <c r="E34" s="4"/>
      <c r="F34" s="6"/>
      <c r="G34" s="8"/>
      <c r="H34" s="4"/>
      <c r="I34" s="4"/>
      <c r="J34" s="82"/>
      <c r="K34"/>
    </row>
    <row r="35" spans="2:15" ht="25.5" customHeight="1" x14ac:dyDescent="0.35">
      <c r="B35" s="59" t="s">
        <v>5</v>
      </c>
      <c r="C35" s="219"/>
      <c r="D35" s="220"/>
      <c r="E35" s="221"/>
      <c r="F35" s="60"/>
      <c r="G35" s="83"/>
      <c r="H35" s="35"/>
      <c r="I35" s="35"/>
      <c r="J35" s="84"/>
      <c r="K35"/>
    </row>
    <row r="36" spans="2:15" ht="21" customHeight="1" x14ac:dyDescent="0.35">
      <c r="B36" s="62" t="s">
        <v>6</v>
      </c>
      <c r="C36" s="222"/>
      <c r="D36" s="223"/>
      <c r="E36" s="224"/>
      <c r="F36" s="60"/>
      <c r="G36" s="83"/>
      <c r="H36" s="35"/>
      <c r="I36" s="35"/>
      <c r="J36" s="84"/>
      <c r="K36"/>
    </row>
    <row r="37" spans="2:15" ht="14" x14ac:dyDescent="0.35">
      <c r="B37" s="63"/>
      <c r="C37" s="101"/>
      <c r="D37" s="102"/>
      <c r="E37" s="103"/>
      <c r="F37" s="35"/>
      <c r="G37" s="83"/>
      <c r="H37" s="35"/>
      <c r="I37" s="35"/>
      <c r="J37" s="84"/>
      <c r="K37"/>
    </row>
    <row r="38" spans="2:15" ht="14" x14ac:dyDescent="0.35">
      <c r="B38" s="39" t="s">
        <v>7</v>
      </c>
      <c r="C38" s="104"/>
      <c r="D38" s="105"/>
      <c r="E38" s="106"/>
      <c r="F38" s="35"/>
      <c r="G38" s="83"/>
      <c r="H38" s="35"/>
      <c r="I38" s="35"/>
      <c r="J38" s="84"/>
      <c r="K38"/>
    </row>
    <row r="39" spans="2:15" ht="14" x14ac:dyDescent="0.35">
      <c r="B39" s="39"/>
      <c r="C39" s="104"/>
      <c r="D39" s="105"/>
      <c r="E39" s="106"/>
      <c r="F39" s="35"/>
      <c r="G39" s="83"/>
      <c r="H39" s="35"/>
      <c r="I39" s="35"/>
      <c r="J39" s="84"/>
      <c r="K39"/>
    </row>
    <row r="40" spans="2:15" ht="14" x14ac:dyDescent="0.35">
      <c r="B40" s="39"/>
      <c r="C40" s="104"/>
      <c r="D40" s="105"/>
      <c r="E40" s="106"/>
      <c r="F40" s="35"/>
      <c r="G40" s="83"/>
      <c r="H40" s="35"/>
      <c r="I40" s="35"/>
      <c r="J40" s="84"/>
      <c r="K40"/>
    </row>
    <row r="41" spans="2:15" ht="14" x14ac:dyDescent="0.35">
      <c r="B41" s="41"/>
      <c r="C41" s="107"/>
      <c r="D41" s="108"/>
      <c r="E41" s="109"/>
      <c r="F41" s="35"/>
      <c r="G41" s="83"/>
      <c r="H41" s="35"/>
      <c r="I41" s="35"/>
      <c r="J41" s="84"/>
      <c r="K41"/>
    </row>
  </sheetData>
  <sheetProtection algorithmName="SHA-512" hashValue="v1Xd1cnAshK1z3PakIoszL+gwx9jTzCFP5r2Bd1THRmpyh12dU2f/jh0SMR8/H3VyxX5vTJA3zFyn52FGVQ/5Q==" saltValue="LDsjDVlDCT9Ger+fJFMzcg==" spinCount="100000" sheet="1" objects="1" scenarios="1"/>
  <mergeCells count="12">
    <mergeCell ref="C35:E35"/>
    <mergeCell ref="C36:E36"/>
    <mergeCell ref="B10:F10"/>
    <mergeCell ref="B11:C11"/>
    <mergeCell ref="B14:F14"/>
    <mergeCell ref="B20:F20"/>
    <mergeCell ref="B21:F21"/>
    <mergeCell ref="B19:J19"/>
    <mergeCell ref="B22:F22"/>
    <mergeCell ref="B24:J24"/>
    <mergeCell ref="B29:J29"/>
    <mergeCell ref="B32:J32"/>
  </mergeCells>
  <conditionalFormatting sqref="J14 J16:J18 J20:J22 J25:J27 J30:J31 J33">
    <cfRule type="cellIs" dxfId="20" priority="1" operator="equal">
      <formula>0</formula>
    </cfRule>
  </conditionalFormatting>
  <pageMargins left="0.43307086614173229" right="0.43307086614173229" top="0.23622047244094491" bottom="0.70866141732283472" header="0.19685039370078741" footer="0.43307086614173229"/>
  <pageSetup paperSize="9" scale="83" fitToHeight="0" orientation="portrait" r:id="rId1"/>
  <headerFooter alignWithMargins="0">
    <oddFooter>Pagina &amp;P van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P48"/>
  <sheetViews>
    <sheetView topLeftCell="A11" zoomScaleNormal="100" workbookViewId="0">
      <selection activeCell="C54" sqref="C54:E54"/>
    </sheetView>
  </sheetViews>
  <sheetFormatPr defaultColWidth="9.08984375" defaultRowHeight="12.5" x14ac:dyDescent="0.25"/>
  <cols>
    <col min="1" max="1" width="6" style="9" customWidth="1"/>
    <col min="2" max="2" width="16.90625" style="9" customWidth="1"/>
    <col min="3" max="3" width="12.54296875" style="9" customWidth="1"/>
    <col min="4" max="4" width="13.6328125" style="9" customWidth="1"/>
    <col min="5" max="5" width="11.54296875" style="9" customWidth="1"/>
    <col min="6" max="6" width="13.453125" style="9" customWidth="1"/>
    <col min="7" max="7" width="11" style="9" bestFit="1" customWidth="1"/>
    <col min="8" max="8" width="10.08984375" style="20" customWidth="1"/>
    <col min="9" max="9" width="12.08984375" style="21" customWidth="1"/>
    <col min="10" max="10" width="14.6328125" style="21" customWidth="1"/>
    <col min="11" max="11" width="7.54296875" style="65" bestFit="1" customWidth="1"/>
    <col min="12" max="12" width="12.1796875" style="119" customWidth="1"/>
    <col min="13" max="13" width="11.1796875" style="121" customWidth="1"/>
    <col min="14" max="14" width="9.08984375" customWidth="1"/>
    <col min="15" max="15" width="11.6328125" customWidth="1"/>
  </cols>
  <sheetData>
    <row r="1" spans="1:15" ht="13" x14ac:dyDescent="0.3">
      <c r="B1" s="10" t="s">
        <v>4</v>
      </c>
      <c r="C1" s="11"/>
      <c r="D1" s="10"/>
      <c r="E1" s="11"/>
      <c r="F1" s="11"/>
      <c r="G1" s="11"/>
      <c r="H1" s="12"/>
      <c r="I1" s="13" t="s">
        <v>9</v>
      </c>
      <c r="J1" s="14" t="s">
        <v>186</v>
      </c>
      <c r="K1" s="64"/>
    </row>
    <row r="2" spans="1:15" ht="13" x14ac:dyDescent="0.3">
      <c r="B2" s="10" t="s">
        <v>137</v>
      </c>
      <c r="C2" s="11"/>
      <c r="D2" s="10"/>
      <c r="E2" s="11"/>
      <c r="F2" s="11"/>
      <c r="G2" s="11"/>
      <c r="H2" s="12"/>
      <c r="I2" s="13" t="s">
        <v>5</v>
      </c>
      <c r="J2" s="15">
        <v>45726</v>
      </c>
      <c r="K2" s="64"/>
    </row>
    <row r="3" spans="1:15" ht="13" x14ac:dyDescent="0.3">
      <c r="B3" s="10"/>
      <c r="C3" s="11"/>
      <c r="D3" s="10"/>
      <c r="E3" s="11"/>
      <c r="F3" s="11"/>
      <c r="G3" s="11"/>
      <c r="H3" s="12"/>
      <c r="I3" s="16"/>
      <c r="J3" s="16"/>
      <c r="K3" s="64"/>
    </row>
    <row r="4" spans="1:15" ht="13" x14ac:dyDescent="0.3">
      <c r="B4" s="17"/>
      <c r="C4" s="11"/>
      <c r="D4" s="17"/>
      <c r="E4" s="11"/>
      <c r="F4" s="11"/>
      <c r="G4" s="11"/>
      <c r="H4" s="12"/>
      <c r="I4" s="16"/>
      <c r="J4" s="16"/>
      <c r="K4" s="64"/>
    </row>
    <row r="5" spans="1:15" ht="13" x14ac:dyDescent="0.3">
      <c r="B5" s="110" t="s">
        <v>138</v>
      </c>
      <c r="C5" s="18"/>
      <c r="D5" s="10"/>
      <c r="E5" s="11"/>
      <c r="F5" s="11"/>
      <c r="G5" s="11"/>
      <c r="H5" s="12"/>
      <c r="I5" s="16"/>
      <c r="J5" s="16"/>
      <c r="K5" s="64"/>
    </row>
    <row r="6" spans="1:15" x14ac:dyDescent="0.25">
      <c r="C6" s="19"/>
      <c r="D6" s="19"/>
    </row>
    <row r="7" spans="1:15" x14ac:dyDescent="0.25">
      <c r="C7" s="19"/>
      <c r="D7" s="19"/>
    </row>
    <row r="8" spans="1:15" ht="21" x14ac:dyDescent="0.5">
      <c r="B8" s="22" t="s">
        <v>40</v>
      </c>
      <c r="C8" s="23"/>
      <c r="D8" s="23"/>
      <c r="E8" s="23"/>
      <c r="F8" s="24"/>
      <c r="H8" s="9"/>
      <c r="J8" s="25"/>
      <c r="K8"/>
    </row>
    <row r="9" spans="1:15" ht="21" x14ac:dyDescent="0.5">
      <c r="B9" s="22"/>
      <c r="C9" s="23"/>
      <c r="D9" s="23"/>
      <c r="E9" s="23"/>
      <c r="F9" s="24"/>
      <c r="H9" s="9"/>
      <c r="J9" s="25"/>
      <c r="K9"/>
    </row>
    <row r="10" spans="1:15" s="30" customFormat="1" ht="28" x14ac:dyDescent="0.35">
      <c r="A10" s="26"/>
      <c r="B10" s="246" t="s">
        <v>3</v>
      </c>
      <c r="C10" s="247"/>
      <c r="D10" s="247"/>
      <c r="E10" s="247"/>
      <c r="F10" s="248"/>
      <c r="G10" s="27" t="s">
        <v>0</v>
      </c>
      <c r="H10" s="27" t="s">
        <v>2</v>
      </c>
      <c r="I10" s="28" t="s">
        <v>8</v>
      </c>
      <c r="J10" s="29" t="s">
        <v>1</v>
      </c>
      <c r="L10" s="120"/>
      <c r="M10" s="123"/>
    </row>
    <row r="11" spans="1:15" ht="14" x14ac:dyDescent="0.35">
      <c r="B11" s="249"/>
      <c r="C11" s="250"/>
      <c r="D11" s="5"/>
      <c r="E11" s="5"/>
      <c r="F11" s="5"/>
      <c r="G11" s="31"/>
      <c r="H11" s="5"/>
      <c r="I11" s="32"/>
      <c r="J11" s="33"/>
      <c r="K11"/>
    </row>
    <row r="12" spans="1:15" ht="18.5" x14ac:dyDescent="0.45">
      <c r="B12" s="67" t="s">
        <v>55</v>
      </c>
      <c r="C12" s="35"/>
      <c r="D12" s="35"/>
      <c r="E12" s="35"/>
      <c r="F12" s="35"/>
      <c r="G12" s="36"/>
      <c r="H12" s="35"/>
      <c r="I12" s="37"/>
      <c r="J12" s="38"/>
      <c r="K12"/>
    </row>
    <row r="13" spans="1:15" ht="15.5" x14ac:dyDescent="0.35">
      <c r="B13" s="51"/>
      <c r="C13" s="52"/>
      <c r="D13" s="52"/>
      <c r="E13" s="52"/>
      <c r="F13" s="52"/>
      <c r="G13" s="53"/>
      <c r="H13" s="52"/>
      <c r="I13" s="54"/>
      <c r="J13" s="55"/>
      <c r="K13"/>
    </row>
    <row r="14" spans="1:15" ht="14" x14ac:dyDescent="0.35">
      <c r="B14" s="68" t="s">
        <v>14</v>
      </c>
      <c r="C14" s="69"/>
      <c r="D14" s="69"/>
      <c r="E14" s="69"/>
      <c r="F14" s="70"/>
      <c r="G14" s="77">
        <v>4</v>
      </c>
      <c r="H14" s="78" t="s">
        <v>10</v>
      </c>
      <c r="I14" s="85">
        <v>0</v>
      </c>
      <c r="J14" s="47">
        <f t="shared" ref="J14:J37" si="0">G14*I14</f>
        <v>0</v>
      </c>
      <c r="K14"/>
      <c r="N14" s="142"/>
      <c r="O14" s="121"/>
    </row>
    <row r="15" spans="1:15" ht="14" x14ac:dyDescent="0.35">
      <c r="B15" s="87"/>
      <c r="C15" s="88"/>
      <c r="D15" s="88"/>
      <c r="E15" s="88"/>
      <c r="F15" s="88"/>
      <c r="G15" s="3"/>
      <c r="H15" s="32"/>
      <c r="I15" s="163"/>
      <c r="J15" s="50"/>
      <c r="K15" s="43"/>
    </row>
    <row r="16" spans="1:15" ht="14" x14ac:dyDescent="0.35">
      <c r="B16" s="68" t="s">
        <v>15</v>
      </c>
      <c r="C16" s="69"/>
      <c r="D16" s="69"/>
      <c r="E16" s="69"/>
      <c r="F16" s="70"/>
      <c r="G16" s="77">
        <v>219</v>
      </c>
      <c r="H16" s="78" t="s">
        <v>10</v>
      </c>
      <c r="I16" s="85">
        <v>0</v>
      </c>
      <c r="J16" s="47">
        <f t="shared" si="0"/>
        <v>0</v>
      </c>
      <c r="K16"/>
      <c r="N16" s="142"/>
      <c r="O16" s="121"/>
    </row>
    <row r="17" spans="2:15" ht="14" x14ac:dyDescent="0.35">
      <c r="B17" s="68" t="s">
        <v>27</v>
      </c>
      <c r="C17" s="69"/>
      <c r="D17" s="69"/>
      <c r="E17" s="69"/>
      <c r="F17" s="70"/>
      <c r="G17" s="77">
        <v>46</v>
      </c>
      <c r="H17" s="78" t="s">
        <v>10</v>
      </c>
      <c r="I17" s="85">
        <v>0</v>
      </c>
      <c r="J17" s="47">
        <f t="shared" si="0"/>
        <v>0</v>
      </c>
      <c r="K17"/>
      <c r="N17" s="142"/>
      <c r="O17" s="121"/>
    </row>
    <row r="18" spans="2:15" ht="14" x14ac:dyDescent="0.35">
      <c r="B18" s="68" t="s">
        <v>28</v>
      </c>
      <c r="C18" s="69"/>
      <c r="D18" s="69"/>
      <c r="E18" s="69"/>
      <c r="F18" s="70"/>
      <c r="G18" s="77">
        <v>55</v>
      </c>
      <c r="H18" s="78" t="s">
        <v>10</v>
      </c>
      <c r="I18" s="85">
        <v>0</v>
      </c>
      <c r="J18" s="47">
        <f t="shared" si="0"/>
        <v>0</v>
      </c>
      <c r="K18"/>
      <c r="N18" s="142"/>
      <c r="O18" s="121"/>
    </row>
    <row r="19" spans="2:15" ht="14" x14ac:dyDescent="0.35">
      <c r="B19" s="79"/>
      <c r="C19" s="80"/>
      <c r="D19" s="80"/>
      <c r="E19" s="80"/>
      <c r="F19" s="80"/>
      <c r="G19" s="167"/>
      <c r="H19" s="166"/>
      <c r="I19" s="208"/>
      <c r="J19" s="168"/>
      <c r="K19"/>
      <c r="O19" s="121"/>
    </row>
    <row r="20" spans="2:15" ht="14" x14ac:dyDescent="0.35">
      <c r="B20" s="68" t="s">
        <v>100</v>
      </c>
      <c r="C20" s="69"/>
      <c r="D20" s="69"/>
      <c r="E20" s="69"/>
      <c r="F20" s="70"/>
      <c r="G20" s="77">
        <v>73</v>
      </c>
      <c r="H20" s="78" t="s">
        <v>10</v>
      </c>
      <c r="I20" s="85">
        <v>0</v>
      </c>
      <c r="J20" s="47">
        <f t="shared" si="0"/>
        <v>0</v>
      </c>
      <c r="K20"/>
      <c r="N20" s="142"/>
      <c r="O20" s="121"/>
    </row>
    <row r="21" spans="2:15" ht="14" x14ac:dyDescent="0.35">
      <c r="B21" s="68" t="s">
        <v>101</v>
      </c>
      <c r="C21" s="69"/>
      <c r="D21" s="69"/>
      <c r="E21" s="69"/>
      <c r="F21" s="70"/>
      <c r="G21" s="77">
        <v>14</v>
      </c>
      <c r="H21" s="78" t="s">
        <v>10</v>
      </c>
      <c r="I21" s="85">
        <v>0</v>
      </c>
      <c r="J21" s="47">
        <f t="shared" si="0"/>
        <v>0</v>
      </c>
      <c r="K21"/>
      <c r="N21" s="142"/>
      <c r="O21" s="121"/>
    </row>
    <row r="22" spans="2:15" ht="14" x14ac:dyDescent="0.35">
      <c r="B22" s="68" t="s">
        <v>102</v>
      </c>
      <c r="C22" s="69"/>
      <c r="D22" s="69"/>
      <c r="E22" s="69"/>
      <c r="F22" s="70"/>
      <c r="G22" s="77">
        <v>18</v>
      </c>
      <c r="H22" s="78" t="s">
        <v>10</v>
      </c>
      <c r="I22" s="85">
        <v>0</v>
      </c>
      <c r="J22" s="47">
        <f t="shared" si="0"/>
        <v>0</v>
      </c>
      <c r="K22"/>
      <c r="N22" s="142"/>
      <c r="O22" s="121"/>
    </row>
    <row r="23" spans="2:15" ht="14" x14ac:dyDescent="0.35">
      <c r="B23" s="68" t="s">
        <v>103</v>
      </c>
      <c r="C23" s="69"/>
      <c r="D23" s="69"/>
      <c r="E23" s="69"/>
      <c r="F23" s="70"/>
      <c r="G23" s="77">
        <v>59</v>
      </c>
      <c r="H23" s="78" t="s">
        <v>10</v>
      </c>
      <c r="I23" s="85">
        <v>0</v>
      </c>
      <c r="J23" s="47">
        <f t="shared" si="0"/>
        <v>0</v>
      </c>
      <c r="K23"/>
      <c r="N23" s="142"/>
      <c r="O23" s="121"/>
    </row>
    <row r="24" spans="2:15" ht="14" x14ac:dyDescent="0.35">
      <c r="B24" s="68" t="s">
        <v>104</v>
      </c>
      <c r="C24" s="69"/>
      <c r="D24" s="69"/>
      <c r="E24" s="69"/>
      <c r="F24" s="70"/>
      <c r="G24" s="77">
        <v>14</v>
      </c>
      <c r="H24" s="78" t="s">
        <v>10</v>
      </c>
      <c r="I24" s="85">
        <v>0</v>
      </c>
      <c r="J24" s="47">
        <f t="shared" si="0"/>
        <v>0</v>
      </c>
      <c r="K24"/>
      <c r="N24" s="142"/>
      <c r="O24" s="121"/>
    </row>
    <row r="25" spans="2:15" ht="14" x14ac:dyDescent="0.35">
      <c r="B25" s="68" t="s">
        <v>105</v>
      </c>
      <c r="C25" s="69"/>
      <c r="D25" s="69"/>
      <c r="E25" s="69"/>
      <c r="F25" s="70"/>
      <c r="G25" s="77">
        <v>14</v>
      </c>
      <c r="H25" s="78" t="s">
        <v>10</v>
      </c>
      <c r="I25" s="85">
        <v>0</v>
      </c>
      <c r="J25" s="47">
        <f t="shared" si="0"/>
        <v>0</v>
      </c>
      <c r="K25"/>
      <c r="N25" s="142"/>
      <c r="O25" s="121"/>
    </row>
    <row r="26" spans="2:15" ht="14" x14ac:dyDescent="0.35">
      <c r="B26" s="68" t="s">
        <v>106</v>
      </c>
      <c r="C26" s="69"/>
      <c r="D26" s="69"/>
      <c r="E26" s="69"/>
      <c r="F26" s="70"/>
      <c r="G26" s="77">
        <v>46</v>
      </c>
      <c r="H26" s="78" t="s">
        <v>10</v>
      </c>
      <c r="I26" s="85">
        <v>0</v>
      </c>
      <c r="J26" s="47">
        <f t="shared" si="0"/>
        <v>0</v>
      </c>
      <c r="K26"/>
      <c r="N26" s="142"/>
      <c r="O26" s="121"/>
    </row>
    <row r="27" spans="2:15" ht="14" x14ac:dyDescent="0.35">
      <c r="B27" s="68" t="s">
        <v>107</v>
      </c>
      <c r="C27" s="69"/>
      <c r="D27" s="69"/>
      <c r="E27" s="69"/>
      <c r="F27" s="70"/>
      <c r="G27" s="77">
        <v>9</v>
      </c>
      <c r="H27" s="78" t="s">
        <v>10</v>
      </c>
      <c r="I27" s="85">
        <v>0</v>
      </c>
      <c r="J27" s="47">
        <f t="shared" si="0"/>
        <v>0</v>
      </c>
      <c r="K27"/>
      <c r="N27" s="142"/>
      <c r="O27" s="121"/>
    </row>
    <row r="28" spans="2:15" ht="14" x14ac:dyDescent="0.35">
      <c r="B28" s="68" t="s">
        <v>108</v>
      </c>
      <c r="C28" s="69"/>
      <c r="D28" s="69"/>
      <c r="E28" s="69"/>
      <c r="F28" s="70"/>
      <c r="G28" s="77">
        <v>9</v>
      </c>
      <c r="H28" s="78" t="s">
        <v>10</v>
      </c>
      <c r="I28" s="85">
        <v>0</v>
      </c>
      <c r="J28" s="47">
        <f t="shared" si="0"/>
        <v>0</v>
      </c>
      <c r="K28"/>
      <c r="N28" s="142"/>
      <c r="O28" s="121"/>
    </row>
    <row r="29" spans="2:15" ht="14" x14ac:dyDescent="0.35">
      <c r="B29" s="68" t="s">
        <v>109</v>
      </c>
      <c r="C29" s="69"/>
      <c r="D29" s="69"/>
      <c r="E29" s="69"/>
      <c r="F29" s="70"/>
      <c r="G29" s="77">
        <v>27</v>
      </c>
      <c r="H29" s="78" t="s">
        <v>10</v>
      </c>
      <c r="I29" s="85">
        <v>0</v>
      </c>
      <c r="J29" s="47">
        <f t="shared" si="0"/>
        <v>0</v>
      </c>
      <c r="K29"/>
      <c r="N29" s="142"/>
      <c r="O29" s="121"/>
    </row>
    <row r="30" spans="2:15" ht="14" x14ac:dyDescent="0.35">
      <c r="B30" s="68" t="s">
        <v>110</v>
      </c>
      <c r="C30" s="69"/>
      <c r="D30" s="69"/>
      <c r="E30" s="69"/>
      <c r="F30" s="70"/>
      <c r="G30" s="77">
        <v>5</v>
      </c>
      <c r="H30" s="78" t="s">
        <v>10</v>
      </c>
      <c r="I30" s="85">
        <v>0</v>
      </c>
      <c r="J30" s="47">
        <f t="shared" si="0"/>
        <v>0</v>
      </c>
      <c r="K30"/>
      <c r="N30" s="142"/>
      <c r="O30" s="121"/>
    </row>
    <row r="31" spans="2:15" ht="14" x14ac:dyDescent="0.35">
      <c r="B31" s="68" t="s">
        <v>111</v>
      </c>
      <c r="C31" s="69"/>
      <c r="D31" s="69"/>
      <c r="E31" s="69"/>
      <c r="F31" s="70"/>
      <c r="G31" s="77">
        <v>9</v>
      </c>
      <c r="H31" s="78" t="s">
        <v>10</v>
      </c>
      <c r="I31" s="85">
        <v>0</v>
      </c>
      <c r="J31" s="47">
        <f t="shared" si="0"/>
        <v>0</v>
      </c>
      <c r="K31"/>
      <c r="N31" s="142"/>
      <c r="O31" s="121"/>
    </row>
    <row r="32" spans="2:15" ht="14" x14ac:dyDescent="0.35">
      <c r="B32" s="68" t="s">
        <v>112</v>
      </c>
      <c r="C32" s="69"/>
      <c r="D32" s="69"/>
      <c r="E32" s="69"/>
      <c r="F32" s="70"/>
      <c r="G32" s="77">
        <v>14</v>
      </c>
      <c r="H32" s="78" t="s">
        <v>10</v>
      </c>
      <c r="I32" s="85">
        <v>0</v>
      </c>
      <c r="J32" s="47">
        <f t="shared" si="0"/>
        <v>0</v>
      </c>
      <c r="K32"/>
      <c r="N32" s="143"/>
      <c r="O32" s="121"/>
    </row>
    <row r="33" spans="2:16" ht="14" x14ac:dyDescent="0.35">
      <c r="B33" s="68" t="s">
        <v>113</v>
      </c>
      <c r="C33" s="69"/>
      <c r="D33" s="69"/>
      <c r="E33" s="69"/>
      <c r="F33" s="70"/>
      <c r="G33" s="77">
        <v>5</v>
      </c>
      <c r="H33" s="78" t="s">
        <v>10</v>
      </c>
      <c r="I33" s="85">
        <v>0</v>
      </c>
      <c r="J33" s="47">
        <f t="shared" si="0"/>
        <v>0</v>
      </c>
      <c r="K33"/>
      <c r="N33" s="143"/>
      <c r="O33" s="121"/>
    </row>
    <row r="34" spans="2:16" ht="14" x14ac:dyDescent="0.35">
      <c r="B34" s="68" t="s">
        <v>114</v>
      </c>
      <c r="C34" s="69"/>
      <c r="D34" s="69"/>
      <c r="E34" s="69"/>
      <c r="F34" s="70"/>
      <c r="G34" s="77">
        <v>5</v>
      </c>
      <c r="H34" s="78" t="s">
        <v>10</v>
      </c>
      <c r="I34" s="85">
        <v>0</v>
      </c>
      <c r="J34" s="47">
        <f t="shared" si="0"/>
        <v>0</v>
      </c>
      <c r="K34"/>
      <c r="N34" s="143"/>
      <c r="O34" s="121"/>
    </row>
    <row r="35" spans="2:16" ht="14" x14ac:dyDescent="0.35">
      <c r="B35" s="87"/>
      <c r="C35" s="88"/>
      <c r="D35" s="88"/>
      <c r="E35" s="88"/>
      <c r="F35" s="88"/>
      <c r="G35" s="3"/>
      <c r="H35" s="32"/>
      <c r="I35" s="163"/>
      <c r="J35" s="50"/>
      <c r="K35"/>
      <c r="O35" s="121"/>
    </row>
    <row r="36" spans="2:16" ht="15.5" x14ac:dyDescent="0.35">
      <c r="B36" s="262" t="s">
        <v>17</v>
      </c>
      <c r="C36" s="263"/>
      <c r="D36" s="263"/>
      <c r="E36" s="263"/>
      <c r="F36" s="263"/>
      <c r="G36" s="263"/>
      <c r="H36" s="263"/>
      <c r="I36" s="263"/>
      <c r="J36" s="264"/>
      <c r="K36"/>
      <c r="O36" s="121"/>
    </row>
    <row r="37" spans="2:16" ht="14" x14ac:dyDescent="0.35">
      <c r="B37" s="68" t="s">
        <v>19</v>
      </c>
      <c r="C37" s="69"/>
      <c r="D37" s="69"/>
      <c r="E37" s="69"/>
      <c r="F37" s="70"/>
      <c r="G37" s="77">
        <v>32</v>
      </c>
      <c r="H37" s="78" t="s">
        <v>10</v>
      </c>
      <c r="I37" s="85">
        <v>0</v>
      </c>
      <c r="J37" s="47">
        <f t="shared" si="0"/>
        <v>0</v>
      </c>
      <c r="K37"/>
      <c r="N37" s="131"/>
      <c r="O37" s="121"/>
    </row>
    <row r="38" spans="2:16" ht="14" x14ac:dyDescent="0.35">
      <c r="B38" s="62" t="s">
        <v>144</v>
      </c>
      <c r="C38" s="128"/>
      <c r="D38" s="128"/>
      <c r="E38" s="128"/>
      <c r="F38" s="125"/>
      <c r="G38" s="77">
        <v>4</v>
      </c>
      <c r="H38" s="78" t="s">
        <v>10</v>
      </c>
      <c r="I38" s="85">
        <v>0</v>
      </c>
      <c r="J38" s="47">
        <f t="shared" ref="J38" si="1">G38*I38</f>
        <v>0</v>
      </c>
      <c r="K38" s="130"/>
      <c r="L38" s="130"/>
      <c r="M38" s="130"/>
      <c r="N38" s="131"/>
      <c r="O38" s="121"/>
      <c r="P38" s="127"/>
    </row>
    <row r="39" spans="2:16" ht="14.5" thickBot="1" x14ac:dyDescent="0.4">
      <c r="B39" s="87"/>
      <c r="C39" s="88"/>
      <c r="D39" s="88"/>
      <c r="E39" s="88"/>
      <c r="F39" s="88"/>
      <c r="G39" s="3"/>
      <c r="H39" s="32"/>
      <c r="I39" s="49"/>
      <c r="J39" s="50"/>
      <c r="K39" s="130"/>
      <c r="L39" s="130"/>
      <c r="M39" s="130"/>
      <c r="N39" s="131"/>
      <c r="O39" s="121"/>
      <c r="P39" s="131"/>
    </row>
    <row r="40" spans="2:16" ht="12.75" customHeight="1" thickBot="1" x14ac:dyDescent="0.4">
      <c r="B40" s="183" t="s">
        <v>97</v>
      </c>
      <c r="C40" s="184"/>
      <c r="D40" s="184"/>
      <c r="E40" s="184"/>
      <c r="F40" s="184"/>
      <c r="G40" s="184"/>
      <c r="H40" s="184"/>
      <c r="I40" s="184"/>
      <c r="J40" s="171">
        <f>SUM(J14:J38)</f>
        <v>0</v>
      </c>
      <c r="K40"/>
      <c r="M40" s="58"/>
      <c r="O40" s="58"/>
    </row>
    <row r="41" spans="2:16" ht="12.75" customHeight="1" x14ac:dyDescent="0.35">
      <c r="B41" s="4"/>
      <c r="C41" s="4"/>
      <c r="D41" s="4"/>
      <c r="E41" s="4"/>
      <c r="F41" s="6"/>
      <c r="G41" s="8"/>
      <c r="H41" s="4"/>
      <c r="I41" s="4"/>
      <c r="J41" s="82"/>
      <c r="K41"/>
    </row>
    <row r="42" spans="2:16" ht="25.5" customHeight="1" x14ac:dyDescent="0.35">
      <c r="B42" s="59" t="s">
        <v>5</v>
      </c>
      <c r="C42" s="219"/>
      <c r="D42" s="220"/>
      <c r="E42" s="221"/>
      <c r="F42" s="60"/>
      <c r="G42" s="83"/>
      <c r="H42" s="35"/>
      <c r="I42" s="35"/>
      <c r="J42" s="84"/>
      <c r="K42"/>
    </row>
    <row r="43" spans="2:16" ht="21" customHeight="1" x14ac:dyDescent="0.35">
      <c r="B43" s="62" t="s">
        <v>6</v>
      </c>
      <c r="C43" s="222"/>
      <c r="D43" s="223"/>
      <c r="E43" s="224"/>
      <c r="F43" s="60"/>
      <c r="G43" s="83"/>
      <c r="H43" s="35"/>
      <c r="I43" s="35"/>
      <c r="J43" s="84"/>
      <c r="K43"/>
    </row>
    <row r="44" spans="2:16" ht="14" x14ac:dyDescent="0.35">
      <c r="B44" s="63"/>
      <c r="C44" s="101"/>
      <c r="D44" s="102"/>
      <c r="E44" s="103"/>
      <c r="F44" s="35"/>
      <c r="G44" s="83"/>
      <c r="H44" s="35"/>
      <c r="I44" s="35"/>
      <c r="J44" s="84"/>
      <c r="K44"/>
    </row>
    <row r="45" spans="2:16" ht="14" x14ac:dyDescent="0.35">
      <c r="B45" s="39" t="s">
        <v>7</v>
      </c>
      <c r="C45" s="104"/>
      <c r="D45" s="105"/>
      <c r="E45" s="106"/>
      <c r="F45" s="35"/>
      <c r="G45" s="83"/>
      <c r="H45" s="35"/>
      <c r="I45" s="35"/>
      <c r="J45" s="84"/>
      <c r="K45"/>
    </row>
    <row r="46" spans="2:16" ht="14" x14ac:dyDescent="0.35">
      <c r="B46" s="39"/>
      <c r="C46" s="104"/>
      <c r="D46" s="105"/>
      <c r="E46" s="106"/>
      <c r="F46" s="35"/>
      <c r="G46" s="83"/>
      <c r="H46" s="35"/>
      <c r="I46" s="35"/>
      <c r="J46" s="84"/>
      <c r="K46"/>
    </row>
    <row r="47" spans="2:16" ht="14" x14ac:dyDescent="0.35">
      <c r="B47" s="39"/>
      <c r="C47" s="104"/>
      <c r="D47" s="105"/>
      <c r="E47" s="106"/>
      <c r="F47" s="35"/>
      <c r="G47" s="83"/>
      <c r="H47" s="35"/>
      <c r="I47" s="35"/>
      <c r="J47" s="84"/>
      <c r="K47"/>
    </row>
    <row r="48" spans="2:16" ht="14" x14ac:dyDescent="0.35">
      <c r="B48" s="41"/>
      <c r="C48" s="107"/>
      <c r="D48" s="108"/>
      <c r="E48" s="109"/>
      <c r="F48" s="35"/>
      <c r="G48" s="83"/>
      <c r="H48" s="35"/>
      <c r="I48" s="35"/>
      <c r="J48" s="84"/>
      <c r="K48"/>
    </row>
  </sheetData>
  <sheetProtection algorithmName="SHA-512" hashValue="7+uofDQWkfjAhUgXFkmPZRe58BMLLrE14a5Aejr6Fv2t7gIt7vRmOra6JQAdbevye8faE/JWYRzZdDMf9CYcBw==" saltValue="W9KPLtNMsrr6jM67WlCnLg==" spinCount="100000" sheet="1" objects="1" scenarios="1"/>
  <mergeCells count="5">
    <mergeCell ref="B36:J36"/>
    <mergeCell ref="B10:F10"/>
    <mergeCell ref="B11:C11"/>
    <mergeCell ref="C42:E42"/>
    <mergeCell ref="C43:E43"/>
  </mergeCells>
  <conditionalFormatting sqref="J14 J16:J18 J20:J34 J37:J38 J40">
    <cfRule type="cellIs" dxfId="19" priority="1" operator="equal">
      <formula>0</formula>
    </cfRule>
  </conditionalFormatting>
  <pageMargins left="0.43307086614173229" right="0.43307086614173229" top="0.23622047244094491" bottom="0.70866141732283472" header="0.19685039370078741" footer="0.43307086614173229"/>
  <pageSetup paperSize="9" scale="83" fitToHeight="0" orientation="portrait" r:id="rId1"/>
  <headerFooter alignWithMargins="0">
    <oddFooter>Pagina &amp;P van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O52"/>
  <sheetViews>
    <sheetView topLeftCell="A4" zoomScaleNormal="100" workbookViewId="0">
      <selection activeCell="C54" sqref="C54:E54"/>
    </sheetView>
  </sheetViews>
  <sheetFormatPr defaultColWidth="9.08984375" defaultRowHeight="12.5" x14ac:dyDescent="0.25"/>
  <cols>
    <col min="1" max="1" width="6" style="9" customWidth="1"/>
    <col min="2" max="2" width="16.90625" style="9" customWidth="1"/>
    <col min="3" max="3" width="12.54296875" style="9" customWidth="1"/>
    <col min="4" max="4" width="13.6328125" style="9" customWidth="1"/>
    <col min="5" max="5" width="11.54296875" style="9" customWidth="1"/>
    <col min="6" max="6" width="13.453125" style="9" customWidth="1"/>
    <col min="7" max="7" width="11" style="9" bestFit="1" customWidth="1"/>
    <col min="8" max="8" width="10.08984375" style="20" customWidth="1"/>
    <col min="9" max="9" width="12.08984375" style="21" customWidth="1"/>
    <col min="10" max="10" width="14.6328125" style="21" customWidth="1"/>
    <col min="11" max="11" width="7.54296875" style="65" bestFit="1" customWidth="1"/>
    <col min="12" max="12" width="12.54296875" style="57" customWidth="1"/>
    <col min="13" max="13" width="10.81640625" style="121" bestFit="1" customWidth="1"/>
    <col min="14" max="14" width="11.1796875" customWidth="1"/>
    <col min="15" max="15" width="13" customWidth="1"/>
  </cols>
  <sheetData>
    <row r="1" spans="1:15" ht="13" x14ac:dyDescent="0.3">
      <c r="B1" s="10" t="s">
        <v>4</v>
      </c>
      <c r="C1" s="11"/>
      <c r="D1" s="10"/>
      <c r="E1" s="11"/>
      <c r="F1" s="11"/>
      <c r="G1" s="11"/>
      <c r="H1" s="12"/>
      <c r="I1" s="13" t="s">
        <v>9</v>
      </c>
      <c r="J1" s="14" t="s">
        <v>186</v>
      </c>
      <c r="K1" s="64"/>
    </row>
    <row r="2" spans="1:15" ht="13" x14ac:dyDescent="0.3">
      <c r="B2" s="10" t="s">
        <v>137</v>
      </c>
      <c r="C2" s="11"/>
      <c r="D2" s="10"/>
      <c r="E2" s="11"/>
      <c r="F2" s="11"/>
      <c r="G2" s="11"/>
      <c r="H2" s="12"/>
      <c r="I2" s="13" t="s">
        <v>5</v>
      </c>
      <c r="J2" s="15">
        <v>45726</v>
      </c>
      <c r="K2" s="64"/>
    </row>
    <row r="3" spans="1:15" ht="13" x14ac:dyDescent="0.3">
      <c r="B3" s="10"/>
      <c r="C3" s="11"/>
      <c r="D3" s="10"/>
      <c r="E3" s="11"/>
      <c r="F3" s="11"/>
      <c r="G3" s="11"/>
      <c r="H3" s="12"/>
      <c r="I3" s="16"/>
      <c r="J3" s="16"/>
      <c r="K3" s="64"/>
    </row>
    <row r="4" spans="1:15" ht="13" x14ac:dyDescent="0.3">
      <c r="B4" s="17"/>
      <c r="C4" s="11"/>
      <c r="D4" s="17"/>
      <c r="E4" s="11"/>
      <c r="F4" s="11"/>
      <c r="G4" s="11"/>
      <c r="H4" s="12"/>
      <c r="I4" s="16"/>
      <c r="J4" s="16"/>
      <c r="K4" s="64"/>
    </row>
    <row r="5" spans="1:15" ht="13" x14ac:dyDescent="0.3">
      <c r="B5" s="110" t="s">
        <v>138</v>
      </c>
      <c r="C5" s="18"/>
      <c r="D5" s="10"/>
      <c r="E5" s="11"/>
      <c r="F5" s="11"/>
      <c r="G5" s="11"/>
      <c r="H5" s="12"/>
      <c r="I5" s="16"/>
      <c r="J5" s="16"/>
      <c r="K5" s="64"/>
    </row>
    <row r="6" spans="1:15" x14ac:dyDescent="0.25">
      <c r="C6" s="19"/>
      <c r="D6" s="19"/>
    </row>
    <row r="7" spans="1:15" x14ac:dyDescent="0.25">
      <c r="C7" s="19"/>
      <c r="D7" s="19"/>
    </row>
    <row r="8" spans="1:15" ht="21" x14ac:dyDescent="0.5">
      <c r="B8" s="22" t="s">
        <v>41</v>
      </c>
      <c r="C8" s="23"/>
      <c r="D8" s="23"/>
      <c r="E8" s="23"/>
      <c r="F8" s="24"/>
      <c r="H8" s="9"/>
      <c r="J8" s="25"/>
      <c r="K8"/>
    </row>
    <row r="9" spans="1:15" ht="21" x14ac:dyDescent="0.5">
      <c r="B9" s="22"/>
      <c r="C9" s="23"/>
      <c r="D9" s="23"/>
      <c r="E9" s="23"/>
      <c r="F9" s="24"/>
      <c r="H9" s="9"/>
      <c r="J9" s="25"/>
      <c r="K9"/>
    </row>
    <row r="10" spans="1:15" s="30" customFormat="1" ht="28" x14ac:dyDescent="0.35">
      <c r="A10" s="26"/>
      <c r="B10" s="246" t="s">
        <v>3</v>
      </c>
      <c r="C10" s="247"/>
      <c r="D10" s="247"/>
      <c r="E10" s="247"/>
      <c r="F10" s="248"/>
      <c r="G10" s="27" t="s">
        <v>0</v>
      </c>
      <c r="H10" s="27" t="s">
        <v>2</v>
      </c>
      <c r="I10" s="28" t="s">
        <v>8</v>
      </c>
      <c r="J10" s="29" t="s">
        <v>1</v>
      </c>
      <c r="L10" s="66"/>
      <c r="M10" s="123"/>
    </row>
    <row r="11" spans="1:15" ht="14" x14ac:dyDescent="0.35">
      <c r="B11" s="249"/>
      <c r="C11" s="250"/>
      <c r="D11" s="5"/>
      <c r="E11" s="5"/>
      <c r="F11" s="5"/>
      <c r="G11" s="31"/>
      <c r="H11" s="5"/>
      <c r="I11" s="32"/>
      <c r="J11" s="33"/>
      <c r="K11"/>
    </row>
    <row r="12" spans="1:15" ht="18.5" x14ac:dyDescent="0.45">
      <c r="B12" s="67" t="s">
        <v>56</v>
      </c>
      <c r="C12" s="35"/>
      <c r="D12" s="35"/>
      <c r="E12" s="35"/>
      <c r="F12" s="35"/>
      <c r="G12" s="36"/>
      <c r="H12" s="35"/>
      <c r="I12" s="37"/>
      <c r="J12" s="38"/>
      <c r="K12"/>
      <c r="L12" s="65"/>
    </row>
    <row r="13" spans="1:15" ht="15.5" x14ac:dyDescent="0.35">
      <c r="B13" s="51"/>
      <c r="C13" s="52"/>
      <c r="D13" s="52"/>
      <c r="E13" s="52"/>
      <c r="F13" s="52"/>
      <c r="G13" s="53"/>
      <c r="H13" s="52"/>
      <c r="I13" s="54"/>
      <c r="J13" s="55"/>
      <c r="K13"/>
    </row>
    <row r="14" spans="1:15" ht="14" x14ac:dyDescent="0.35">
      <c r="B14" s="68" t="s">
        <v>14</v>
      </c>
      <c r="C14" s="69"/>
      <c r="D14" s="69"/>
      <c r="E14" s="69"/>
      <c r="F14" s="70"/>
      <c r="G14" s="77">
        <v>4</v>
      </c>
      <c r="H14" s="78" t="s">
        <v>10</v>
      </c>
      <c r="I14" s="85">
        <v>0</v>
      </c>
      <c r="J14" s="47">
        <f t="shared" ref="J14:J37" si="0">G14*I14</f>
        <v>0</v>
      </c>
      <c r="K14"/>
      <c r="L14" s="25"/>
      <c r="N14" s="142"/>
      <c r="O14" s="121"/>
    </row>
    <row r="15" spans="1:15" ht="14" x14ac:dyDescent="0.35">
      <c r="B15" s="79"/>
      <c r="C15" s="80"/>
      <c r="D15" s="80"/>
      <c r="E15" s="80"/>
      <c r="F15" s="86"/>
      <c r="G15" s="77"/>
      <c r="H15" s="78"/>
      <c r="I15" s="202"/>
      <c r="J15" s="47"/>
      <c r="K15"/>
      <c r="L15" s="25"/>
    </row>
    <row r="16" spans="1:15" ht="14" x14ac:dyDescent="0.35">
      <c r="B16" s="68" t="s">
        <v>15</v>
      </c>
      <c r="C16" s="69"/>
      <c r="D16" s="69"/>
      <c r="E16" s="69"/>
      <c r="F16" s="70"/>
      <c r="G16" s="77">
        <v>219</v>
      </c>
      <c r="H16" s="78" t="s">
        <v>10</v>
      </c>
      <c r="I16" s="85">
        <v>0</v>
      </c>
      <c r="J16" s="47">
        <f t="shared" si="0"/>
        <v>0</v>
      </c>
      <c r="K16"/>
      <c r="L16" s="25"/>
      <c r="N16" s="142"/>
      <c r="O16" s="121"/>
    </row>
    <row r="17" spans="2:15" ht="14" x14ac:dyDescent="0.35">
      <c r="B17" s="68" t="s">
        <v>27</v>
      </c>
      <c r="C17" s="69"/>
      <c r="D17" s="69"/>
      <c r="E17" s="69"/>
      <c r="F17" s="70"/>
      <c r="G17" s="77">
        <v>46</v>
      </c>
      <c r="H17" s="78" t="s">
        <v>10</v>
      </c>
      <c r="I17" s="85">
        <v>0</v>
      </c>
      <c r="J17" s="47">
        <f t="shared" si="0"/>
        <v>0</v>
      </c>
      <c r="K17"/>
      <c r="L17" s="25"/>
      <c r="N17" s="142"/>
      <c r="O17" s="121"/>
    </row>
    <row r="18" spans="2:15" ht="14" x14ac:dyDescent="0.35">
      <c r="B18" s="68" t="s">
        <v>28</v>
      </c>
      <c r="C18" s="69"/>
      <c r="D18" s="69"/>
      <c r="E18" s="69"/>
      <c r="F18" s="70"/>
      <c r="G18" s="77">
        <v>55</v>
      </c>
      <c r="H18" s="78" t="s">
        <v>10</v>
      </c>
      <c r="I18" s="85">
        <v>0</v>
      </c>
      <c r="J18" s="47">
        <f t="shared" si="0"/>
        <v>0</v>
      </c>
      <c r="K18"/>
      <c r="L18" s="25"/>
      <c r="N18" s="142"/>
      <c r="O18" s="121"/>
    </row>
    <row r="19" spans="2:15" ht="15.5" x14ac:dyDescent="0.35">
      <c r="B19" s="51"/>
      <c r="C19" s="52"/>
      <c r="D19" s="52"/>
      <c r="E19" s="52"/>
      <c r="F19" s="52"/>
      <c r="G19" s="53"/>
      <c r="H19" s="52"/>
      <c r="I19" s="191"/>
      <c r="J19" s="55"/>
      <c r="K19"/>
      <c r="L19" s="25"/>
      <c r="O19" s="121"/>
    </row>
    <row r="20" spans="2:15" ht="14" x14ac:dyDescent="0.35">
      <c r="B20" s="68" t="s">
        <v>100</v>
      </c>
      <c r="C20" s="69"/>
      <c r="D20" s="69"/>
      <c r="E20" s="69"/>
      <c r="F20" s="70"/>
      <c r="G20" s="77">
        <v>73</v>
      </c>
      <c r="H20" s="78" t="s">
        <v>10</v>
      </c>
      <c r="I20" s="85">
        <v>0</v>
      </c>
      <c r="J20" s="47">
        <f t="shared" si="0"/>
        <v>0</v>
      </c>
      <c r="K20"/>
      <c r="L20" s="25"/>
      <c r="N20" s="142"/>
      <c r="O20" s="121"/>
    </row>
    <row r="21" spans="2:15" ht="14" x14ac:dyDescent="0.35">
      <c r="B21" s="68" t="s">
        <v>101</v>
      </c>
      <c r="C21" s="69"/>
      <c r="D21" s="69"/>
      <c r="E21" s="69"/>
      <c r="F21" s="70"/>
      <c r="G21" s="77">
        <v>14</v>
      </c>
      <c r="H21" s="78" t="s">
        <v>10</v>
      </c>
      <c r="I21" s="85">
        <v>0</v>
      </c>
      <c r="J21" s="47">
        <f t="shared" si="0"/>
        <v>0</v>
      </c>
      <c r="K21"/>
      <c r="L21" s="25"/>
      <c r="N21" s="142"/>
      <c r="O21" s="121"/>
    </row>
    <row r="22" spans="2:15" ht="14" x14ac:dyDescent="0.35">
      <c r="B22" s="68" t="s">
        <v>102</v>
      </c>
      <c r="C22" s="69"/>
      <c r="D22" s="69"/>
      <c r="E22" s="69"/>
      <c r="F22" s="70"/>
      <c r="G22" s="77">
        <v>18</v>
      </c>
      <c r="H22" s="78" t="s">
        <v>10</v>
      </c>
      <c r="I22" s="85">
        <v>0</v>
      </c>
      <c r="J22" s="47">
        <f t="shared" si="0"/>
        <v>0</v>
      </c>
      <c r="K22"/>
      <c r="L22" s="25"/>
      <c r="N22" s="142"/>
      <c r="O22" s="121"/>
    </row>
    <row r="23" spans="2:15" ht="14" x14ac:dyDescent="0.35">
      <c r="B23" s="68" t="s">
        <v>103</v>
      </c>
      <c r="C23" s="69"/>
      <c r="D23" s="69"/>
      <c r="E23" s="69"/>
      <c r="F23" s="70"/>
      <c r="G23" s="77">
        <v>59</v>
      </c>
      <c r="H23" s="78" t="s">
        <v>10</v>
      </c>
      <c r="I23" s="85">
        <v>0</v>
      </c>
      <c r="J23" s="47">
        <f t="shared" si="0"/>
        <v>0</v>
      </c>
      <c r="K23"/>
      <c r="L23" s="25"/>
      <c r="N23" s="142"/>
      <c r="O23" s="121"/>
    </row>
    <row r="24" spans="2:15" ht="14" x14ac:dyDescent="0.35">
      <c r="B24" s="68" t="s">
        <v>104</v>
      </c>
      <c r="C24" s="69"/>
      <c r="D24" s="69"/>
      <c r="E24" s="69"/>
      <c r="F24" s="70"/>
      <c r="G24" s="77">
        <v>14</v>
      </c>
      <c r="H24" s="78" t="s">
        <v>10</v>
      </c>
      <c r="I24" s="85">
        <v>0</v>
      </c>
      <c r="J24" s="47">
        <f t="shared" si="0"/>
        <v>0</v>
      </c>
      <c r="K24"/>
      <c r="L24" s="25"/>
      <c r="N24" s="142"/>
      <c r="O24" s="121"/>
    </row>
    <row r="25" spans="2:15" ht="14" x14ac:dyDescent="0.35">
      <c r="B25" s="68" t="s">
        <v>105</v>
      </c>
      <c r="C25" s="69"/>
      <c r="D25" s="69"/>
      <c r="E25" s="69"/>
      <c r="F25" s="70"/>
      <c r="G25" s="77">
        <v>14</v>
      </c>
      <c r="H25" s="78" t="s">
        <v>10</v>
      </c>
      <c r="I25" s="85">
        <v>0</v>
      </c>
      <c r="J25" s="47">
        <f t="shared" si="0"/>
        <v>0</v>
      </c>
      <c r="K25"/>
      <c r="L25" s="25"/>
      <c r="N25" s="142"/>
      <c r="O25" s="121"/>
    </row>
    <row r="26" spans="2:15" ht="14" x14ac:dyDescent="0.35">
      <c r="B26" s="68" t="s">
        <v>106</v>
      </c>
      <c r="C26" s="69"/>
      <c r="D26" s="69"/>
      <c r="E26" s="69"/>
      <c r="F26" s="70"/>
      <c r="G26" s="77">
        <v>46</v>
      </c>
      <c r="H26" s="78" t="s">
        <v>10</v>
      </c>
      <c r="I26" s="85">
        <v>0</v>
      </c>
      <c r="J26" s="47">
        <f t="shared" si="0"/>
        <v>0</v>
      </c>
      <c r="K26"/>
      <c r="L26" s="25"/>
      <c r="N26" s="142"/>
      <c r="O26" s="121"/>
    </row>
    <row r="27" spans="2:15" ht="14" x14ac:dyDescent="0.35">
      <c r="B27" s="68" t="s">
        <v>107</v>
      </c>
      <c r="C27" s="69"/>
      <c r="D27" s="69"/>
      <c r="E27" s="69"/>
      <c r="F27" s="70"/>
      <c r="G27" s="77">
        <v>9</v>
      </c>
      <c r="H27" s="78" t="s">
        <v>10</v>
      </c>
      <c r="I27" s="85">
        <v>0</v>
      </c>
      <c r="J27" s="47">
        <f t="shared" si="0"/>
        <v>0</v>
      </c>
      <c r="K27"/>
      <c r="L27" s="25"/>
      <c r="N27" s="142"/>
      <c r="O27" s="121"/>
    </row>
    <row r="28" spans="2:15" ht="14" x14ac:dyDescent="0.35">
      <c r="B28" s="68" t="s">
        <v>108</v>
      </c>
      <c r="C28" s="69"/>
      <c r="D28" s="69"/>
      <c r="E28" s="69"/>
      <c r="F28" s="70"/>
      <c r="G28" s="77">
        <v>9</v>
      </c>
      <c r="H28" s="78" t="s">
        <v>10</v>
      </c>
      <c r="I28" s="85">
        <v>0</v>
      </c>
      <c r="J28" s="47">
        <f t="shared" si="0"/>
        <v>0</v>
      </c>
      <c r="K28"/>
      <c r="L28" s="25"/>
      <c r="N28" s="142"/>
      <c r="O28" s="121"/>
    </row>
    <row r="29" spans="2:15" ht="14" x14ac:dyDescent="0.35">
      <c r="B29" s="68" t="s">
        <v>109</v>
      </c>
      <c r="C29" s="69"/>
      <c r="D29" s="69"/>
      <c r="E29" s="69"/>
      <c r="F29" s="70"/>
      <c r="G29" s="77">
        <v>27</v>
      </c>
      <c r="H29" s="78" t="s">
        <v>10</v>
      </c>
      <c r="I29" s="85">
        <v>0</v>
      </c>
      <c r="J29" s="47">
        <f t="shared" si="0"/>
        <v>0</v>
      </c>
      <c r="K29"/>
      <c r="L29" s="25"/>
      <c r="N29" s="142"/>
      <c r="O29" s="121"/>
    </row>
    <row r="30" spans="2:15" ht="14" x14ac:dyDescent="0.35">
      <c r="B30" s="68" t="s">
        <v>110</v>
      </c>
      <c r="C30" s="69"/>
      <c r="D30" s="69"/>
      <c r="E30" s="69"/>
      <c r="F30" s="70"/>
      <c r="G30" s="77">
        <v>5</v>
      </c>
      <c r="H30" s="78" t="s">
        <v>10</v>
      </c>
      <c r="I30" s="85">
        <v>0</v>
      </c>
      <c r="J30" s="47">
        <f t="shared" si="0"/>
        <v>0</v>
      </c>
      <c r="K30"/>
      <c r="L30" s="25"/>
      <c r="N30" s="142"/>
      <c r="O30" s="121"/>
    </row>
    <row r="31" spans="2:15" ht="14" x14ac:dyDescent="0.35">
      <c r="B31" s="68" t="s">
        <v>111</v>
      </c>
      <c r="C31" s="69"/>
      <c r="D31" s="69"/>
      <c r="E31" s="69"/>
      <c r="F31" s="70"/>
      <c r="G31" s="77">
        <v>9</v>
      </c>
      <c r="H31" s="78" t="s">
        <v>10</v>
      </c>
      <c r="I31" s="85">
        <v>0</v>
      </c>
      <c r="J31" s="47">
        <f t="shared" si="0"/>
        <v>0</v>
      </c>
      <c r="K31"/>
      <c r="L31" s="25"/>
      <c r="N31" s="142"/>
      <c r="O31" s="121"/>
    </row>
    <row r="32" spans="2:15" ht="14" x14ac:dyDescent="0.35">
      <c r="B32" s="68" t="s">
        <v>112</v>
      </c>
      <c r="C32" s="69"/>
      <c r="D32" s="69"/>
      <c r="E32" s="69"/>
      <c r="F32" s="70"/>
      <c r="G32" s="77">
        <v>14</v>
      </c>
      <c r="H32" s="78" t="s">
        <v>10</v>
      </c>
      <c r="I32" s="85">
        <v>0</v>
      </c>
      <c r="J32" s="47">
        <f t="shared" si="0"/>
        <v>0</v>
      </c>
      <c r="K32"/>
      <c r="L32" s="25"/>
      <c r="N32" s="143"/>
      <c r="O32" s="121"/>
    </row>
    <row r="33" spans="2:15" ht="14" x14ac:dyDescent="0.35">
      <c r="B33" s="68" t="s">
        <v>113</v>
      </c>
      <c r="C33" s="69"/>
      <c r="D33" s="69"/>
      <c r="E33" s="69"/>
      <c r="F33" s="70"/>
      <c r="G33" s="77">
        <v>5</v>
      </c>
      <c r="H33" s="78" t="s">
        <v>10</v>
      </c>
      <c r="I33" s="85">
        <v>0</v>
      </c>
      <c r="J33" s="47">
        <f t="shared" si="0"/>
        <v>0</v>
      </c>
      <c r="K33"/>
      <c r="L33" s="25"/>
      <c r="N33" s="143"/>
      <c r="O33" s="121"/>
    </row>
    <row r="34" spans="2:15" ht="14" x14ac:dyDescent="0.35">
      <c r="B34" s="68" t="s">
        <v>114</v>
      </c>
      <c r="C34" s="69"/>
      <c r="D34" s="69"/>
      <c r="E34" s="69"/>
      <c r="F34" s="70"/>
      <c r="G34" s="77">
        <v>5</v>
      </c>
      <c r="H34" s="78" t="s">
        <v>10</v>
      </c>
      <c r="I34" s="85">
        <v>0</v>
      </c>
      <c r="J34" s="47">
        <f t="shared" si="0"/>
        <v>0</v>
      </c>
      <c r="K34"/>
      <c r="L34" s="25"/>
      <c r="N34" s="143"/>
      <c r="O34" s="121"/>
    </row>
    <row r="35" spans="2:15" ht="14" x14ac:dyDescent="0.35">
      <c r="B35" s="87"/>
      <c r="C35" s="88"/>
      <c r="D35" s="88"/>
      <c r="E35" s="88"/>
      <c r="F35" s="88"/>
      <c r="G35" s="3"/>
      <c r="H35" s="32"/>
      <c r="I35" s="49"/>
      <c r="J35" s="50"/>
      <c r="K35"/>
      <c r="L35" s="25"/>
      <c r="O35" s="121"/>
    </row>
    <row r="36" spans="2:15" ht="15.5" x14ac:dyDescent="0.35">
      <c r="B36" s="262" t="s">
        <v>17</v>
      </c>
      <c r="C36" s="263"/>
      <c r="D36" s="263"/>
      <c r="E36" s="263"/>
      <c r="F36" s="263"/>
      <c r="G36" s="263"/>
      <c r="H36" s="263"/>
      <c r="I36" s="263"/>
      <c r="J36" s="264"/>
      <c r="K36"/>
      <c r="L36" s="25"/>
      <c r="O36" s="121"/>
    </row>
    <row r="37" spans="2:15" ht="14" x14ac:dyDescent="0.35">
      <c r="B37" s="68" t="s">
        <v>19</v>
      </c>
      <c r="C37" s="69"/>
      <c r="D37" s="69"/>
      <c r="E37" s="69"/>
      <c r="F37" s="70"/>
      <c r="G37" s="77">
        <v>32</v>
      </c>
      <c r="H37" s="78" t="s">
        <v>10</v>
      </c>
      <c r="I37" s="85">
        <v>0</v>
      </c>
      <c r="J37" s="47">
        <f t="shared" si="0"/>
        <v>0</v>
      </c>
      <c r="K37"/>
      <c r="L37" s="25"/>
      <c r="N37" s="131"/>
      <c r="O37" s="121"/>
    </row>
    <row r="38" spans="2:15" ht="14" x14ac:dyDescent="0.35">
      <c r="B38" s="268"/>
      <c r="C38" s="269"/>
      <c r="D38" s="269"/>
      <c r="E38" s="269"/>
      <c r="F38" s="269"/>
      <c r="G38" s="269"/>
      <c r="H38" s="269"/>
      <c r="I38" s="269"/>
      <c r="J38" s="270"/>
      <c r="K38"/>
      <c r="L38" s="25"/>
      <c r="O38" s="121"/>
    </row>
    <row r="39" spans="2:15" ht="15.5" x14ac:dyDescent="0.35">
      <c r="B39" s="262" t="s">
        <v>13</v>
      </c>
      <c r="C39" s="263"/>
      <c r="D39" s="263"/>
      <c r="E39" s="263"/>
      <c r="F39" s="263"/>
      <c r="G39" s="263"/>
      <c r="H39" s="263"/>
      <c r="I39" s="263"/>
      <c r="J39" s="264"/>
      <c r="K39"/>
      <c r="L39" s="25"/>
      <c r="O39" s="121"/>
    </row>
    <row r="40" spans="2:15" ht="14" x14ac:dyDescent="0.35">
      <c r="B40" s="217" t="s">
        <v>80</v>
      </c>
      <c r="C40" s="218"/>
      <c r="D40" s="218"/>
      <c r="E40" s="218"/>
      <c r="F40" s="227"/>
      <c r="G40" s="45">
        <v>219</v>
      </c>
      <c r="H40" s="46" t="s">
        <v>10</v>
      </c>
      <c r="I40" s="85">
        <v>0</v>
      </c>
      <c r="J40" s="47">
        <f t="shared" ref="J40:J42" si="1">G40*I40</f>
        <v>0</v>
      </c>
      <c r="K40"/>
      <c r="L40" s="25"/>
      <c r="N40" s="142"/>
      <c r="O40" s="121"/>
    </row>
    <row r="41" spans="2:15" ht="14" x14ac:dyDescent="0.35">
      <c r="B41" s="217" t="s">
        <v>81</v>
      </c>
      <c r="C41" s="218"/>
      <c r="D41" s="218"/>
      <c r="E41" s="218"/>
      <c r="F41" s="227"/>
      <c r="G41" s="45">
        <v>46</v>
      </c>
      <c r="H41" s="46" t="s">
        <v>10</v>
      </c>
      <c r="I41" s="85">
        <v>0</v>
      </c>
      <c r="J41" s="47">
        <f t="shared" si="1"/>
        <v>0</v>
      </c>
      <c r="K41"/>
      <c r="L41" s="25"/>
      <c r="N41" s="142"/>
      <c r="O41" s="121"/>
    </row>
    <row r="42" spans="2:15" ht="14" x14ac:dyDescent="0.35">
      <c r="B42" s="217" t="s">
        <v>82</v>
      </c>
      <c r="C42" s="218"/>
      <c r="D42" s="218"/>
      <c r="E42" s="218"/>
      <c r="F42" s="227"/>
      <c r="G42" s="45">
        <v>55</v>
      </c>
      <c r="H42" s="46" t="s">
        <v>10</v>
      </c>
      <c r="I42" s="85">
        <v>0</v>
      </c>
      <c r="J42" s="47">
        <f t="shared" si="1"/>
        <v>0</v>
      </c>
      <c r="K42"/>
      <c r="L42" s="25"/>
      <c r="N42" s="142"/>
      <c r="O42" s="121"/>
    </row>
    <row r="43" spans="2:15" ht="14.5" thickBot="1" x14ac:dyDescent="0.4">
      <c r="B43" s="39"/>
      <c r="C43" s="40"/>
      <c r="D43" s="40"/>
      <c r="E43" s="40"/>
      <c r="F43" s="40"/>
      <c r="G43" s="42"/>
      <c r="H43" s="35"/>
      <c r="I43" s="49"/>
      <c r="J43" s="50"/>
      <c r="K43"/>
      <c r="L43" s="25"/>
      <c r="N43" s="142"/>
      <c r="O43" s="121"/>
    </row>
    <row r="44" spans="2:15" ht="12.75" customHeight="1" thickBot="1" x14ac:dyDescent="0.4">
      <c r="B44" s="185" t="s">
        <v>97</v>
      </c>
      <c r="C44" s="186"/>
      <c r="D44" s="186"/>
      <c r="E44" s="186"/>
      <c r="F44" s="186"/>
      <c r="G44" s="186"/>
      <c r="H44" s="186"/>
      <c r="I44" s="186"/>
      <c r="J44" s="171">
        <f>SUM(J14:J42)</f>
        <v>0</v>
      </c>
      <c r="K44"/>
      <c r="L44" s="25"/>
      <c r="M44" s="58"/>
      <c r="O44" s="58"/>
    </row>
    <row r="45" spans="2:15" ht="12.75" customHeight="1" x14ac:dyDescent="0.35">
      <c r="B45" s="4"/>
      <c r="C45" s="4"/>
      <c r="D45" s="4"/>
      <c r="E45" s="4"/>
      <c r="F45" s="6"/>
      <c r="G45" s="8"/>
      <c r="H45" s="4"/>
      <c r="I45" s="4"/>
      <c r="J45" s="82"/>
      <c r="K45"/>
      <c r="L45"/>
    </row>
    <row r="46" spans="2:15" ht="25.5" customHeight="1" x14ac:dyDescent="0.35">
      <c r="B46" s="59" t="s">
        <v>5</v>
      </c>
      <c r="C46" s="219"/>
      <c r="D46" s="220"/>
      <c r="E46" s="221"/>
      <c r="F46" s="60"/>
      <c r="G46" s="83"/>
      <c r="H46" s="35"/>
      <c r="I46" s="35"/>
      <c r="J46" s="84"/>
      <c r="K46"/>
      <c r="L46"/>
    </row>
    <row r="47" spans="2:15" ht="21" customHeight="1" x14ac:dyDescent="0.35">
      <c r="B47" s="62" t="s">
        <v>6</v>
      </c>
      <c r="C47" s="222"/>
      <c r="D47" s="223"/>
      <c r="E47" s="224"/>
      <c r="F47" s="60"/>
      <c r="G47" s="83"/>
      <c r="H47" s="35"/>
      <c r="I47" s="35"/>
      <c r="J47" s="84"/>
      <c r="K47"/>
      <c r="L47"/>
    </row>
    <row r="48" spans="2:15" ht="14" x14ac:dyDescent="0.35">
      <c r="B48" s="63"/>
      <c r="C48" s="101"/>
      <c r="D48" s="102"/>
      <c r="E48" s="103"/>
      <c r="F48" s="35"/>
      <c r="G48" s="83"/>
      <c r="H48" s="35"/>
      <c r="I48" s="35"/>
      <c r="J48" s="84"/>
      <c r="K48"/>
      <c r="L48"/>
    </row>
    <row r="49" spans="2:12" ht="14" x14ac:dyDescent="0.35">
      <c r="B49" s="39" t="s">
        <v>7</v>
      </c>
      <c r="C49" s="104"/>
      <c r="D49" s="105"/>
      <c r="E49" s="106"/>
      <c r="F49" s="35"/>
      <c r="G49" s="83"/>
      <c r="H49" s="35"/>
      <c r="I49" s="35"/>
      <c r="J49" s="84"/>
      <c r="K49"/>
      <c r="L49"/>
    </row>
    <row r="50" spans="2:12" ht="14" x14ac:dyDescent="0.35">
      <c r="B50" s="39"/>
      <c r="C50" s="104"/>
      <c r="D50" s="105"/>
      <c r="E50" s="106"/>
      <c r="F50" s="35"/>
      <c r="G50" s="83"/>
      <c r="H50" s="35"/>
      <c r="I50" s="35"/>
      <c r="J50" s="84"/>
      <c r="K50"/>
      <c r="L50"/>
    </row>
    <row r="51" spans="2:12" ht="14" x14ac:dyDescent="0.35">
      <c r="B51" s="39"/>
      <c r="C51" s="104"/>
      <c r="D51" s="105"/>
      <c r="E51" s="106"/>
      <c r="F51" s="35"/>
      <c r="G51" s="83"/>
      <c r="H51" s="35"/>
      <c r="I51" s="35"/>
      <c r="J51" s="84"/>
      <c r="K51"/>
      <c r="L51"/>
    </row>
    <row r="52" spans="2:12" ht="14" x14ac:dyDescent="0.35">
      <c r="B52" s="41"/>
      <c r="C52" s="107"/>
      <c r="D52" s="108"/>
      <c r="E52" s="109"/>
      <c r="F52" s="35"/>
      <c r="G52" s="83"/>
      <c r="H52" s="35"/>
      <c r="I52" s="35"/>
      <c r="J52" s="84"/>
      <c r="K52"/>
      <c r="L52"/>
    </row>
  </sheetData>
  <sheetProtection algorithmName="SHA-512" hashValue="ylb1DQJ8lKrTfjkybDyrYQQqaB8+qg0Vpb1iMmcGL2oB/CKms2gfjT/8iIVyWVwp4Yj3PI2onD56X/5FqdS1nA==" saltValue="edh0RsPaHhCO72wOMjnDJA==" spinCount="100000" sheet="1" objects="1" scenarios="1"/>
  <mergeCells count="10">
    <mergeCell ref="C46:E46"/>
    <mergeCell ref="C47:E47"/>
    <mergeCell ref="B36:J36"/>
    <mergeCell ref="B10:F10"/>
    <mergeCell ref="B11:C11"/>
    <mergeCell ref="B38:J38"/>
    <mergeCell ref="B39:J39"/>
    <mergeCell ref="B40:F40"/>
    <mergeCell ref="B41:F41"/>
    <mergeCell ref="B42:F42"/>
  </mergeCells>
  <conditionalFormatting sqref="J14 J16:J18 J20:J34 J37 J40:J42">
    <cfRule type="cellIs" dxfId="18" priority="2" operator="equal">
      <formula>0</formula>
    </cfRule>
  </conditionalFormatting>
  <conditionalFormatting sqref="J44">
    <cfRule type="cellIs" dxfId="17" priority="1" operator="equal">
      <formula>0</formula>
    </cfRule>
  </conditionalFormatting>
  <pageMargins left="0.43307086614173229" right="0.43307086614173229" top="0.23622047244094491" bottom="0.70866141732283472" header="0.19685039370078741" footer="0.43307086614173229"/>
  <pageSetup paperSize="9" scale="83" fitToHeight="0" orientation="portrait" r:id="rId1"/>
  <headerFooter alignWithMargins="0">
    <oddFooter>Pagina &amp;P van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O52"/>
  <sheetViews>
    <sheetView topLeftCell="A21" zoomScaleNormal="100" workbookViewId="0">
      <selection activeCell="C54" sqref="C54:E54"/>
    </sheetView>
  </sheetViews>
  <sheetFormatPr defaultColWidth="9.08984375" defaultRowHeight="12.5" x14ac:dyDescent="0.25"/>
  <cols>
    <col min="1" max="1" width="6" style="9" customWidth="1"/>
    <col min="2" max="2" width="16.90625" style="9" customWidth="1"/>
    <col min="3" max="3" width="12.54296875" style="9" customWidth="1"/>
    <col min="4" max="4" width="13.6328125" style="9" customWidth="1"/>
    <col min="5" max="5" width="11.54296875" style="9" customWidth="1"/>
    <col min="6" max="6" width="13.453125" style="9" customWidth="1"/>
    <col min="7" max="7" width="11" style="9" bestFit="1" customWidth="1"/>
    <col min="8" max="8" width="10.08984375" style="20" customWidth="1"/>
    <col min="9" max="9" width="12.08984375" style="21" customWidth="1"/>
    <col min="10" max="10" width="14.6328125" style="21" customWidth="1"/>
    <col min="11" max="11" width="7.54296875" style="65" bestFit="1" customWidth="1"/>
    <col min="12" max="12" width="12.81640625" style="113" customWidth="1"/>
    <col min="13" max="13" width="14.453125" customWidth="1"/>
    <col min="14" max="14" width="11.90625" customWidth="1"/>
    <col min="15" max="15" width="13.453125" customWidth="1"/>
  </cols>
  <sheetData>
    <row r="1" spans="1:15" ht="13" x14ac:dyDescent="0.3">
      <c r="B1" s="10" t="s">
        <v>4</v>
      </c>
      <c r="C1" s="11"/>
      <c r="D1" s="10"/>
      <c r="E1" s="11"/>
      <c r="F1" s="11"/>
      <c r="G1" s="11"/>
      <c r="H1" s="12"/>
      <c r="I1" s="13" t="s">
        <v>9</v>
      </c>
      <c r="J1" s="14" t="s">
        <v>186</v>
      </c>
      <c r="K1" s="64"/>
    </row>
    <row r="2" spans="1:15" ht="13" x14ac:dyDescent="0.3">
      <c r="B2" s="10" t="s">
        <v>137</v>
      </c>
      <c r="C2" s="11"/>
      <c r="D2" s="10"/>
      <c r="E2" s="11"/>
      <c r="F2" s="11"/>
      <c r="G2" s="11"/>
      <c r="H2" s="12"/>
      <c r="I2" s="13" t="s">
        <v>5</v>
      </c>
      <c r="J2" s="15">
        <v>45726</v>
      </c>
      <c r="K2" s="64"/>
    </row>
    <row r="3" spans="1:15" ht="13" x14ac:dyDescent="0.3">
      <c r="B3" s="10"/>
      <c r="C3" s="11"/>
      <c r="D3" s="10"/>
      <c r="E3" s="11"/>
      <c r="F3" s="11"/>
      <c r="G3" s="11"/>
      <c r="H3" s="12"/>
      <c r="I3" s="16"/>
      <c r="J3" s="16"/>
      <c r="K3" s="64"/>
    </row>
    <row r="4" spans="1:15" ht="13" x14ac:dyDescent="0.3">
      <c r="B4" s="17"/>
      <c r="C4" s="11"/>
      <c r="D4" s="17"/>
      <c r="E4" s="11"/>
      <c r="F4" s="11"/>
      <c r="G4" s="11"/>
      <c r="H4" s="12"/>
      <c r="I4" s="16"/>
      <c r="J4" s="16"/>
      <c r="K4" s="64"/>
    </row>
    <row r="5" spans="1:15" ht="13" x14ac:dyDescent="0.3">
      <c r="B5" s="110" t="s">
        <v>138</v>
      </c>
      <c r="C5" s="18"/>
      <c r="D5" s="10"/>
      <c r="E5" s="11"/>
      <c r="F5" s="11"/>
      <c r="G5" s="11"/>
      <c r="H5" s="12"/>
      <c r="I5" s="16"/>
      <c r="J5" s="16"/>
      <c r="K5" s="64"/>
    </row>
    <row r="6" spans="1:15" x14ac:dyDescent="0.25">
      <c r="C6" s="19"/>
      <c r="D6" s="19"/>
    </row>
    <row r="7" spans="1:15" x14ac:dyDescent="0.25">
      <c r="C7" s="19"/>
      <c r="D7" s="19"/>
    </row>
    <row r="8" spans="1:15" ht="21" x14ac:dyDescent="0.5">
      <c r="B8" s="22" t="s">
        <v>42</v>
      </c>
      <c r="C8" s="23"/>
      <c r="D8" s="23"/>
      <c r="E8" s="23"/>
      <c r="F8" s="24"/>
      <c r="H8" s="9"/>
      <c r="J8" s="25"/>
      <c r="K8"/>
    </row>
    <row r="9" spans="1:15" ht="21" x14ac:dyDescent="0.5">
      <c r="B9" s="22"/>
      <c r="C9" s="23"/>
      <c r="D9" s="23"/>
      <c r="E9" s="23"/>
      <c r="F9" s="24"/>
      <c r="H9" s="9"/>
      <c r="J9" s="25"/>
      <c r="K9"/>
    </row>
    <row r="10" spans="1:15" s="30" customFormat="1" ht="28" x14ac:dyDescent="0.35">
      <c r="A10" s="26"/>
      <c r="B10" s="246" t="s">
        <v>3</v>
      </c>
      <c r="C10" s="247"/>
      <c r="D10" s="247"/>
      <c r="E10" s="247"/>
      <c r="F10" s="248"/>
      <c r="G10" s="27" t="s">
        <v>0</v>
      </c>
      <c r="H10" s="27" t="s">
        <v>2</v>
      </c>
      <c r="I10" s="28" t="s">
        <v>8</v>
      </c>
      <c r="J10" s="29" t="s">
        <v>1</v>
      </c>
      <c r="L10" s="114"/>
    </row>
    <row r="11" spans="1:15" ht="14" x14ac:dyDescent="0.35">
      <c r="B11" s="249"/>
      <c r="C11" s="250"/>
      <c r="D11" s="5"/>
      <c r="E11" s="5"/>
      <c r="F11" s="5"/>
      <c r="G11" s="31"/>
      <c r="H11" s="5"/>
      <c r="I11" s="32"/>
      <c r="J11" s="33"/>
      <c r="K11"/>
    </row>
    <row r="12" spans="1:15" ht="18.5" x14ac:dyDescent="0.45">
      <c r="B12" s="67" t="s">
        <v>57</v>
      </c>
      <c r="C12" s="35"/>
      <c r="D12" s="35"/>
      <c r="E12" s="35"/>
      <c r="F12" s="35"/>
      <c r="G12" s="36"/>
      <c r="H12" s="35"/>
      <c r="I12" s="37"/>
      <c r="J12" s="38"/>
      <c r="K12"/>
      <c r="L12" s="116"/>
    </row>
    <row r="13" spans="1:15" ht="15.5" x14ac:dyDescent="0.35">
      <c r="B13" s="51"/>
      <c r="C13" s="52"/>
      <c r="D13" s="52"/>
      <c r="E13" s="52"/>
      <c r="F13" s="52"/>
      <c r="G13" s="53"/>
      <c r="H13" s="52"/>
      <c r="I13" s="54"/>
      <c r="J13" s="55"/>
      <c r="K13"/>
    </row>
    <row r="14" spans="1:15" ht="14" x14ac:dyDescent="0.35">
      <c r="B14" s="68" t="s">
        <v>14</v>
      </c>
      <c r="C14" s="69"/>
      <c r="D14" s="69"/>
      <c r="E14" s="69"/>
      <c r="F14" s="70"/>
      <c r="G14" s="77">
        <v>4</v>
      </c>
      <c r="H14" s="78" t="s">
        <v>10</v>
      </c>
      <c r="I14" s="85">
        <v>0</v>
      </c>
      <c r="J14" s="47">
        <f t="shared" ref="J14:J37" si="0">G14*I14</f>
        <v>0</v>
      </c>
      <c r="K14"/>
      <c r="L14" s="144"/>
      <c r="M14" s="25"/>
      <c r="N14" s="142"/>
      <c r="O14" s="25"/>
    </row>
    <row r="15" spans="1:15" ht="14" x14ac:dyDescent="0.35">
      <c r="B15" s="87"/>
      <c r="C15" s="88"/>
      <c r="D15" s="88"/>
      <c r="E15" s="88"/>
      <c r="F15" s="88"/>
      <c r="G15" s="3"/>
      <c r="H15" s="32"/>
      <c r="I15" s="163"/>
      <c r="J15" s="50"/>
      <c r="K15"/>
      <c r="L15"/>
    </row>
    <row r="16" spans="1:15" ht="14" x14ac:dyDescent="0.35">
      <c r="B16" s="68" t="s">
        <v>15</v>
      </c>
      <c r="C16" s="69"/>
      <c r="D16" s="69"/>
      <c r="E16" s="69"/>
      <c r="F16" s="70"/>
      <c r="G16" s="77">
        <v>219</v>
      </c>
      <c r="H16" s="78" t="s">
        <v>10</v>
      </c>
      <c r="I16" s="85">
        <v>0</v>
      </c>
      <c r="J16" s="47">
        <f t="shared" si="0"/>
        <v>0</v>
      </c>
      <c r="K16"/>
      <c r="L16" s="144"/>
      <c r="M16" s="25"/>
      <c r="N16" s="142"/>
      <c r="O16" s="25"/>
    </row>
    <row r="17" spans="2:15" ht="14" x14ac:dyDescent="0.35">
      <c r="B17" s="68" t="s">
        <v>27</v>
      </c>
      <c r="C17" s="69"/>
      <c r="D17" s="69"/>
      <c r="E17" s="69"/>
      <c r="F17" s="70"/>
      <c r="G17" s="77">
        <v>46</v>
      </c>
      <c r="H17" s="78" t="s">
        <v>10</v>
      </c>
      <c r="I17" s="85">
        <v>0</v>
      </c>
      <c r="J17" s="47">
        <f t="shared" si="0"/>
        <v>0</v>
      </c>
      <c r="K17"/>
      <c r="L17" s="144"/>
      <c r="M17" s="25"/>
      <c r="N17" s="142"/>
      <c r="O17" s="25"/>
    </row>
    <row r="18" spans="2:15" ht="14" x14ac:dyDescent="0.35">
      <c r="B18" s="68" t="s">
        <v>28</v>
      </c>
      <c r="C18" s="69"/>
      <c r="D18" s="69"/>
      <c r="E18" s="69"/>
      <c r="F18" s="70"/>
      <c r="G18" s="77">
        <v>55</v>
      </c>
      <c r="H18" s="78" t="s">
        <v>10</v>
      </c>
      <c r="I18" s="85">
        <v>0</v>
      </c>
      <c r="J18" s="47">
        <f t="shared" si="0"/>
        <v>0</v>
      </c>
      <c r="K18"/>
      <c r="L18" s="144"/>
      <c r="M18" s="25"/>
      <c r="N18" s="142"/>
      <c r="O18" s="25"/>
    </row>
    <row r="19" spans="2:15" ht="14" x14ac:dyDescent="0.35">
      <c r="B19" s="87"/>
      <c r="C19" s="88"/>
      <c r="D19" s="88"/>
      <c r="E19" s="88"/>
      <c r="F19" s="88"/>
      <c r="G19" s="3"/>
      <c r="H19" s="32"/>
      <c r="I19" s="163"/>
      <c r="J19" s="50"/>
      <c r="K19"/>
      <c r="L19" s="144"/>
      <c r="M19" s="25"/>
      <c r="O19" s="25"/>
    </row>
    <row r="20" spans="2:15" ht="14" x14ac:dyDescent="0.35">
      <c r="B20" s="68" t="s">
        <v>100</v>
      </c>
      <c r="C20" s="69"/>
      <c r="D20" s="69"/>
      <c r="E20" s="69"/>
      <c r="F20" s="70"/>
      <c r="G20" s="77">
        <v>73</v>
      </c>
      <c r="H20" s="78" t="s">
        <v>10</v>
      </c>
      <c r="I20" s="85">
        <v>0</v>
      </c>
      <c r="J20" s="47">
        <f t="shared" si="0"/>
        <v>0</v>
      </c>
      <c r="K20"/>
      <c r="L20" s="144"/>
      <c r="M20" s="25"/>
      <c r="N20" s="142"/>
      <c r="O20" s="25"/>
    </row>
    <row r="21" spans="2:15" ht="14" x14ac:dyDescent="0.35">
      <c r="B21" s="68" t="s">
        <v>101</v>
      </c>
      <c r="C21" s="69"/>
      <c r="D21" s="69"/>
      <c r="E21" s="69"/>
      <c r="F21" s="70"/>
      <c r="G21" s="77">
        <v>14</v>
      </c>
      <c r="H21" s="78" t="s">
        <v>10</v>
      </c>
      <c r="I21" s="85">
        <v>0</v>
      </c>
      <c r="J21" s="47">
        <f t="shared" si="0"/>
        <v>0</v>
      </c>
      <c r="K21"/>
      <c r="L21" s="144"/>
      <c r="M21" s="25"/>
      <c r="N21" s="142"/>
      <c r="O21" s="25"/>
    </row>
    <row r="22" spans="2:15" ht="14" x14ac:dyDescent="0.35">
      <c r="B22" s="68" t="s">
        <v>102</v>
      </c>
      <c r="C22" s="69"/>
      <c r="D22" s="69"/>
      <c r="E22" s="69"/>
      <c r="F22" s="70"/>
      <c r="G22" s="77">
        <v>18</v>
      </c>
      <c r="H22" s="78" t="s">
        <v>10</v>
      </c>
      <c r="I22" s="85">
        <v>0</v>
      </c>
      <c r="J22" s="47">
        <f t="shared" si="0"/>
        <v>0</v>
      </c>
      <c r="K22"/>
      <c r="L22" s="144"/>
      <c r="M22" s="25"/>
      <c r="N22" s="142"/>
      <c r="O22" s="25"/>
    </row>
    <row r="23" spans="2:15" ht="14" x14ac:dyDescent="0.35">
      <c r="B23" s="68" t="s">
        <v>103</v>
      </c>
      <c r="C23" s="69"/>
      <c r="D23" s="69"/>
      <c r="E23" s="69"/>
      <c r="F23" s="70"/>
      <c r="G23" s="77">
        <v>59</v>
      </c>
      <c r="H23" s="78" t="s">
        <v>10</v>
      </c>
      <c r="I23" s="85">
        <v>0</v>
      </c>
      <c r="J23" s="47">
        <f t="shared" si="0"/>
        <v>0</v>
      </c>
      <c r="K23"/>
      <c r="L23" s="144"/>
      <c r="M23" s="25"/>
      <c r="N23" s="142"/>
      <c r="O23" s="25"/>
    </row>
    <row r="24" spans="2:15" ht="14" x14ac:dyDescent="0.35">
      <c r="B24" s="68" t="s">
        <v>104</v>
      </c>
      <c r="C24" s="69"/>
      <c r="D24" s="69"/>
      <c r="E24" s="69"/>
      <c r="F24" s="70"/>
      <c r="G24" s="77">
        <v>14</v>
      </c>
      <c r="H24" s="78" t="s">
        <v>10</v>
      </c>
      <c r="I24" s="85">
        <v>0</v>
      </c>
      <c r="J24" s="47">
        <f t="shared" si="0"/>
        <v>0</v>
      </c>
      <c r="K24"/>
      <c r="L24" s="144"/>
      <c r="M24" s="25"/>
      <c r="N24" s="142"/>
      <c r="O24" s="25"/>
    </row>
    <row r="25" spans="2:15" ht="14" x14ac:dyDescent="0.35">
      <c r="B25" s="68" t="s">
        <v>105</v>
      </c>
      <c r="C25" s="69"/>
      <c r="D25" s="69"/>
      <c r="E25" s="69"/>
      <c r="F25" s="70"/>
      <c r="G25" s="77">
        <v>14</v>
      </c>
      <c r="H25" s="78" t="s">
        <v>10</v>
      </c>
      <c r="I25" s="85">
        <v>0</v>
      </c>
      <c r="J25" s="47">
        <f t="shared" si="0"/>
        <v>0</v>
      </c>
      <c r="K25"/>
      <c r="L25" s="144"/>
      <c r="M25" s="25"/>
      <c r="N25" s="142"/>
      <c r="O25" s="25"/>
    </row>
    <row r="26" spans="2:15" ht="14" x14ac:dyDescent="0.35">
      <c r="B26" s="68" t="s">
        <v>106</v>
      </c>
      <c r="C26" s="69"/>
      <c r="D26" s="69"/>
      <c r="E26" s="69"/>
      <c r="F26" s="70"/>
      <c r="G26" s="77">
        <v>46</v>
      </c>
      <c r="H26" s="78" t="s">
        <v>10</v>
      </c>
      <c r="I26" s="85">
        <v>0</v>
      </c>
      <c r="J26" s="47">
        <f t="shared" si="0"/>
        <v>0</v>
      </c>
      <c r="K26"/>
      <c r="L26" s="144"/>
      <c r="M26" s="25"/>
      <c r="N26" s="142"/>
      <c r="O26" s="25"/>
    </row>
    <row r="27" spans="2:15" ht="14" x14ac:dyDescent="0.35">
      <c r="B27" s="68" t="s">
        <v>107</v>
      </c>
      <c r="C27" s="69"/>
      <c r="D27" s="69"/>
      <c r="E27" s="69"/>
      <c r="F27" s="70"/>
      <c r="G27" s="77">
        <v>9</v>
      </c>
      <c r="H27" s="78" t="s">
        <v>10</v>
      </c>
      <c r="I27" s="85">
        <v>0</v>
      </c>
      <c r="J27" s="47">
        <f t="shared" si="0"/>
        <v>0</v>
      </c>
      <c r="K27"/>
      <c r="L27" s="144"/>
      <c r="M27" s="25"/>
      <c r="N27" s="142"/>
      <c r="O27" s="25"/>
    </row>
    <row r="28" spans="2:15" ht="14" x14ac:dyDescent="0.35">
      <c r="B28" s="68" t="s">
        <v>108</v>
      </c>
      <c r="C28" s="69"/>
      <c r="D28" s="69"/>
      <c r="E28" s="69"/>
      <c r="F28" s="70"/>
      <c r="G28" s="77">
        <v>9</v>
      </c>
      <c r="H28" s="78" t="s">
        <v>10</v>
      </c>
      <c r="I28" s="85">
        <v>0</v>
      </c>
      <c r="J28" s="47">
        <f t="shared" si="0"/>
        <v>0</v>
      </c>
      <c r="K28"/>
      <c r="L28" s="144"/>
      <c r="M28" s="25"/>
      <c r="N28" s="142"/>
      <c r="O28" s="25"/>
    </row>
    <row r="29" spans="2:15" ht="14" x14ac:dyDescent="0.35">
      <c r="B29" s="68" t="s">
        <v>109</v>
      </c>
      <c r="C29" s="69"/>
      <c r="D29" s="69"/>
      <c r="E29" s="69"/>
      <c r="F29" s="70"/>
      <c r="G29" s="77">
        <v>27</v>
      </c>
      <c r="H29" s="78" t="s">
        <v>10</v>
      </c>
      <c r="I29" s="85">
        <v>0</v>
      </c>
      <c r="J29" s="47">
        <f t="shared" si="0"/>
        <v>0</v>
      </c>
      <c r="K29"/>
      <c r="L29" s="144"/>
      <c r="M29" s="25"/>
      <c r="N29" s="142"/>
      <c r="O29" s="25"/>
    </row>
    <row r="30" spans="2:15" ht="14" x14ac:dyDescent="0.35">
      <c r="B30" s="68" t="s">
        <v>110</v>
      </c>
      <c r="C30" s="69"/>
      <c r="D30" s="69"/>
      <c r="E30" s="69"/>
      <c r="F30" s="70"/>
      <c r="G30" s="77">
        <v>5</v>
      </c>
      <c r="H30" s="78" t="s">
        <v>10</v>
      </c>
      <c r="I30" s="85">
        <v>0</v>
      </c>
      <c r="J30" s="47">
        <f t="shared" si="0"/>
        <v>0</v>
      </c>
      <c r="K30"/>
      <c r="L30" s="144"/>
      <c r="M30" s="25"/>
      <c r="N30" s="142"/>
      <c r="O30" s="25"/>
    </row>
    <row r="31" spans="2:15" ht="14" x14ac:dyDescent="0.35">
      <c r="B31" s="68" t="s">
        <v>111</v>
      </c>
      <c r="C31" s="69"/>
      <c r="D31" s="69"/>
      <c r="E31" s="69"/>
      <c r="F31" s="70"/>
      <c r="G31" s="77">
        <v>9</v>
      </c>
      <c r="H31" s="78" t="s">
        <v>10</v>
      </c>
      <c r="I31" s="85">
        <v>0</v>
      </c>
      <c r="J31" s="47">
        <f t="shared" si="0"/>
        <v>0</v>
      </c>
      <c r="K31"/>
      <c r="L31" s="144"/>
      <c r="M31" s="25"/>
      <c r="N31" s="142"/>
      <c r="O31" s="25"/>
    </row>
    <row r="32" spans="2:15" ht="14" x14ac:dyDescent="0.35">
      <c r="B32" s="68" t="s">
        <v>112</v>
      </c>
      <c r="C32" s="69"/>
      <c r="D32" s="69"/>
      <c r="E32" s="69"/>
      <c r="F32" s="70"/>
      <c r="G32" s="77">
        <v>14</v>
      </c>
      <c r="H32" s="78" t="s">
        <v>10</v>
      </c>
      <c r="I32" s="85">
        <v>0</v>
      </c>
      <c r="J32" s="47">
        <f t="shared" si="0"/>
        <v>0</v>
      </c>
      <c r="K32"/>
      <c r="L32" s="144"/>
      <c r="M32" s="25"/>
      <c r="N32" s="143"/>
      <c r="O32" s="25"/>
    </row>
    <row r="33" spans="2:15" ht="14" x14ac:dyDescent="0.35">
      <c r="B33" s="68" t="s">
        <v>113</v>
      </c>
      <c r="C33" s="69"/>
      <c r="D33" s="69"/>
      <c r="E33" s="69"/>
      <c r="F33" s="70"/>
      <c r="G33" s="77">
        <v>5</v>
      </c>
      <c r="H33" s="78" t="s">
        <v>10</v>
      </c>
      <c r="I33" s="85">
        <v>0</v>
      </c>
      <c r="J33" s="47">
        <f t="shared" si="0"/>
        <v>0</v>
      </c>
      <c r="K33"/>
      <c r="L33" s="144"/>
      <c r="M33" s="25"/>
      <c r="N33" s="143"/>
      <c r="O33" s="25"/>
    </row>
    <row r="34" spans="2:15" ht="14" x14ac:dyDescent="0.35">
      <c r="B34" s="68" t="s">
        <v>114</v>
      </c>
      <c r="C34" s="69"/>
      <c r="D34" s="69"/>
      <c r="E34" s="69"/>
      <c r="F34" s="70"/>
      <c r="G34" s="77">
        <v>5</v>
      </c>
      <c r="H34" s="78" t="s">
        <v>10</v>
      </c>
      <c r="I34" s="85">
        <v>0</v>
      </c>
      <c r="J34" s="47">
        <f t="shared" si="0"/>
        <v>0</v>
      </c>
      <c r="K34"/>
      <c r="L34" s="144"/>
      <c r="M34" s="25"/>
      <c r="N34" s="143"/>
      <c r="O34" s="25"/>
    </row>
    <row r="35" spans="2:15" ht="14" x14ac:dyDescent="0.35">
      <c r="B35" s="87"/>
      <c r="C35" s="88"/>
      <c r="D35" s="88"/>
      <c r="E35" s="88"/>
      <c r="F35" s="88"/>
      <c r="G35" s="3"/>
      <c r="H35" s="32"/>
      <c r="I35" s="49"/>
      <c r="J35" s="50"/>
      <c r="K35"/>
      <c r="L35" s="144"/>
      <c r="M35" s="25"/>
      <c r="O35" s="25"/>
    </row>
    <row r="36" spans="2:15" ht="16" thickBot="1" x14ac:dyDescent="0.4">
      <c r="B36" s="262" t="s">
        <v>17</v>
      </c>
      <c r="C36" s="263"/>
      <c r="D36" s="263"/>
      <c r="E36" s="263"/>
      <c r="F36" s="263"/>
      <c r="G36" s="263"/>
      <c r="H36" s="263"/>
      <c r="I36" s="263"/>
      <c r="J36" s="264"/>
      <c r="K36"/>
      <c r="L36" s="144"/>
      <c r="M36" s="25"/>
      <c r="O36" s="25"/>
    </row>
    <row r="37" spans="2:15" ht="14.5" thickBot="1" x14ac:dyDescent="0.4">
      <c r="B37" s="68" t="s">
        <v>19</v>
      </c>
      <c r="C37" s="69"/>
      <c r="D37" s="69"/>
      <c r="E37" s="69"/>
      <c r="F37" s="70"/>
      <c r="G37" s="77">
        <v>32</v>
      </c>
      <c r="H37" s="78" t="s">
        <v>10</v>
      </c>
      <c r="I37" s="85">
        <v>0</v>
      </c>
      <c r="J37" s="47">
        <f t="shared" si="0"/>
        <v>0</v>
      </c>
      <c r="K37"/>
      <c r="L37" s="172"/>
      <c r="M37" s="25"/>
      <c r="N37" s="131"/>
      <c r="O37" s="25"/>
    </row>
    <row r="38" spans="2:15" ht="14" x14ac:dyDescent="0.35">
      <c r="B38" s="268"/>
      <c r="C38" s="269"/>
      <c r="D38" s="269"/>
      <c r="E38" s="269"/>
      <c r="F38" s="269"/>
      <c r="G38" s="269"/>
      <c r="H38" s="269"/>
      <c r="I38" s="269"/>
      <c r="J38" s="270"/>
      <c r="K38"/>
      <c r="L38" s="144"/>
      <c r="M38" s="25"/>
      <c r="O38" s="25"/>
    </row>
    <row r="39" spans="2:15" ht="15.5" x14ac:dyDescent="0.35">
      <c r="B39" s="262" t="s">
        <v>13</v>
      </c>
      <c r="C39" s="263"/>
      <c r="D39" s="263"/>
      <c r="E39" s="263"/>
      <c r="F39" s="263"/>
      <c r="G39" s="263"/>
      <c r="H39" s="263"/>
      <c r="I39" s="263"/>
      <c r="J39" s="264"/>
      <c r="K39"/>
      <c r="L39" s="144"/>
      <c r="M39" s="25"/>
      <c r="O39" s="25"/>
    </row>
    <row r="40" spans="2:15" ht="14" x14ac:dyDescent="0.35">
      <c r="B40" s="217" t="s">
        <v>80</v>
      </c>
      <c r="C40" s="218"/>
      <c r="D40" s="218"/>
      <c r="E40" s="218"/>
      <c r="F40" s="227"/>
      <c r="G40" s="45">
        <v>219</v>
      </c>
      <c r="H40" s="46" t="s">
        <v>10</v>
      </c>
      <c r="I40" s="85">
        <v>0</v>
      </c>
      <c r="J40" s="47">
        <f t="shared" ref="J40:J42" si="1">G40*I40</f>
        <v>0</v>
      </c>
      <c r="K40"/>
      <c r="L40" s="144"/>
      <c r="M40" s="25"/>
      <c r="N40" s="142"/>
      <c r="O40" s="25"/>
    </row>
    <row r="41" spans="2:15" ht="14" x14ac:dyDescent="0.35">
      <c r="B41" s="217" t="s">
        <v>81</v>
      </c>
      <c r="C41" s="218"/>
      <c r="D41" s="218"/>
      <c r="E41" s="218"/>
      <c r="F41" s="227"/>
      <c r="G41" s="45">
        <v>46</v>
      </c>
      <c r="H41" s="46" t="s">
        <v>10</v>
      </c>
      <c r="I41" s="85">
        <v>0</v>
      </c>
      <c r="J41" s="47">
        <f t="shared" si="1"/>
        <v>0</v>
      </c>
      <c r="K41"/>
      <c r="L41" s="144"/>
      <c r="M41" s="25"/>
      <c r="N41" s="142"/>
      <c r="O41" s="25"/>
    </row>
    <row r="42" spans="2:15" ht="14" x14ac:dyDescent="0.35">
      <c r="B42" s="217" t="s">
        <v>82</v>
      </c>
      <c r="C42" s="218"/>
      <c r="D42" s="218"/>
      <c r="E42" s="218"/>
      <c r="F42" s="227"/>
      <c r="G42" s="45">
        <v>55</v>
      </c>
      <c r="H42" s="46" t="s">
        <v>10</v>
      </c>
      <c r="I42" s="85">
        <v>0</v>
      </c>
      <c r="J42" s="47">
        <f t="shared" si="1"/>
        <v>0</v>
      </c>
      <c r="K42"/>
      <c r="L42" s="144"/>
      <c r="M42" s="25"/>
      <c r="N42" s="142"/>
      <c r="O42" s="25"/>
    </row>
    <row r="43" spans="2:15" ht="14" x14ac:dyDescent="0.35">
      <c r="B43" s="87"/>
      <c r="C43" s="88"/>
      <c r="D43" s="88"/>
      <c r="E43" s="88"/>
      <c r="F43" s="88"/>
      <c r="G43" s="3"/>
      <c r="H43" s="32"/>
      <c r="I43" s="49"/>
      <c r="J43" s="50"/>
      <c r="K43"/>
      <c r="L43" s="144"/>
      <c r="M43" s="25"/>
      <c r="N43" s="142"/>
      <c r="O43" s="25"/>
    </row>
    <row r="44" spans="2:15" ht="12.75" customHeight="1" x14ac:dyDescent="0.35">
      <c r="B44" s="183" t="s">
        <v>97</v>
      </c>
      <c r="C44" s="184"/>
      <c r="D44" s="184"/>
      <c r="E44" s="184"/>
      <c r="F44" s="184"/>
      <c r="G44" s="184"/>
      <c r="H44" s="184"/>
      <c r="I44" s="184"/>
      <c r="J44" s="140">
        <f>SUM(J14:J42)</f>
        <v>0</v>
      </c>
      <c r="K44"/>
      <c r="L44"/>
      <c r="M44" s="58"/>
      <c r="O44" s="58"/>
    </row>
    <row r="45" spans="2:15" ht="12.75" customHeight="1" x14ac:dyDescent="0.35">
      <c r="B45" s="4"/>
      <c r="C45" s="4"/>
      <c r="D45" s="4"/>
      <c r="E45" s="4"/>
      <c r="F45" s="6"/>
      <c r="G45" s="8"/>
      <c r="H45" s="4"/>
      <c r="I45" s="4"/>
      <c r="J45" s="82"/>
      <c r="K45"/>
      <c r="L45" s="115"/>
    </row>
    <row r="46" spans="2:15" ht="25.5" customHeight="1" x14ac:dyDescent="0.35">
      <c r="B46" s="59" t="s">
        <v>5</v>
      </c>
      <c r="C46" s="219"/>
      <c r="D46" s="220"/>
      <c r="E46" s="221"/>
      <c r="F46" s="60"/>
      <c r="G46" s="83"/>
      <c r="H46" s="35"/>
      <c r="I46" s="35"/>
      <c r="J46" s="84"/>
      <c r="K46"/>
      <c r="L46" s="115"/>
    </row>
    <row r="47" spans="2:15" ht="21" customHeight="1" x14ac:dyDescent="0.35">
      <c r="B47" s="62" t="s">
        <v>6</v>
      </c>
      <c r="C47" s="222"/>
      <c r="D47" s="223"/>
      <c r="E47" s="224"/>
      <c r="F47" s="60"/>
      <c r="G47" s="83"/>
      <c r="H47" s="35"/>
      <c r="I47" s="35"/>
      <c r="J47" s="84"/>
      <c r="K47"/>
      <c r="L47" s="115"/>
    </row>
    <row r="48" spans="2:15" ht="14" x14ac:dyDescent="0.35">
      <c r="B48" s="63"/>
      <c r="C48" s="101"/>
      <c r="D48" s="102"/>
      <c r="E48" s="103"/>
      <c r="F48" s="35"/>
      <c r="G48" s="83"/>
      <c r="H48" s="35"/>
      <c r="I48" s="35"/>
      <c r="J48" s="84"/>
      <c r="K48"/>
      <c r="L48" s="115"/>
    </row>
    <row r="49" spans="2:12" ht="14" x14ac:dyDescent="0.35">
      <c r="B49" s="39" t="s">
        <v>7</v>
      </c>
      <c r="C49" s="104"/>
      <c r="D49" s="105"/>
      <c r="E49" s="106"/>
      <c r="F49" s="35"/>
      <c r="G49" s="83"/>
      <c r="H49" s="35"/>
      <c r="I49" s="35"/>
      <c r="J49" s="84"/>
      <c r="K49"/>
      <c r="L49" s="115"/>
    </row>
    <row r="50" spans="2:12" ht="14" x14ac:dyDescent="0.35">
      <c r="B50" s="39"/>
      <c r="C50" s="104"/>
      <c r="D50" s="105"/>
      <c r="E50" s="106"/>
      <c r="F50" s="35"/>
      <c r="G50" s="83"/>
      <c r="H50" s="35"/>
      <c r="I50" s="35"/>
      <c r="J50" s="84"/>
      <c r="K50"/>
      <c r="L50" s="115"/>
    </row>
    <row r="51" spans="2:12" ht="14" x14ac:dyDescent="0.35">
      <c r="B51" s="39"/>
      <c r="C51" s="104"/>
      <c r="D51" s="105"/>
      <c r="E51" s="106"/>
      <c r="F51" s="35"/>
      <c r="G51" s="83"/>
      <c r="H51" s="35"/>
      <c r="I51" s="35"/>
      <c r="J51" s="84"/>
      <c r="K51"/>
      <c r="L51" s="115"/>
    </row>
    <row r="52" spans="2:12" ht="14" x14ac:dyDescent="0.35">
      <c r="B52" s="41"/>
      <c r="C52" s="107"/>
      <c r="D52" s="108"/>
      <c r="E52" s="109"/>
      <c r="F52" s="35"/>
      <c r="G52" s="83"/>
      <c r="H52" s="35"/>
      <c r="I52" s="35"/>
      <c r="J52" s="84"/>
      <c r="K52"/>
      <c r="L52" s="115"/>
    </row>
  </sheetData>
  <sheetProtection algorithmName="SHA-512" hashValue="IQS4Dc09QJxCLOBcz2u9TA/W0MJdL5lreKPh27RLnsgS+VlLZMn660dChUvhEWRZ05vyArmdYpyByy7tqyfW8w==" saltValue="ofFIQ5W/Rn4hSDqYHjqE5w==" spinCount="100000" sheet="1" objects="1" scenarios="1"/>
  <mergeCells count="10">
    <mergeCell ref="C46:E46"/>
    <mergeCell ref="C47:E47"/>
    <mergeCell ref="B36:J36"/>
    <mergeCell ref="B10:F10"/>
    <mergeCell ref="B11:C11"/>
    <mergeCell ref="B38:J38"/>
    <mergeCell ref="B39:J39"/>
    <mergeCell ref="B40:F40"/>
    <mergeCell ref="B41:F41"/>
    <mergeCell ref="B42:F42"/>
  </mergeCells>
  <conditionalFormatting sqref="J14 J16:J18 J20:J34 J37 J40:J42 J44">
    <cfRule type="cellIs" dxfId="16" priority="1" operator="equal">
      <formula>0</formula>
    </cfRule>
  </conditionalFormatting>
  <pageMargins left="0.43307086614173229" right="0.43307086614173229" top="0.23622047244094491" bottom="0.70866141732283472" header="0.19685039370078741" footer="0.43307086614173229"/>
  <pageSetup paperSize="9" scale="83" fitToHeight="0" orientation="portrait" r:id="rId1"/>
  <headerFooter alignWithMargins="0">
    <oddFooter>Pagina &amp;P van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O52"/>
  <sheetViews>
    <sheetView topLeftCell="A26" zoomScaleNormal="100" workbookViewId="0">
      <selection activeCell="C54" sqref="C54:E54"/>
    </sheetView>
  </sheetViews>
  <sheetFormatPr defaultColWidth="9.08984375" defaultRowHeight="12.5" x14ac:dyDescent="0.25"/>
  <cols>
    <col min="1" max="1" width="6" style="9" customWidth="1"/>
    <col min="2" max="2" width="16.90625" style="9" customWidth="1"/>
    <col min="3" max="3" width="12.54296875" style="9" customWidth="1"/>
    <col min="4" max="4" width="13.6328125" style="9" customWidth="1"/>
    <col min="5" max="5" width="11.54296875" style="9" customWidth="1"/>
    <col min="6" max="6" width="13.453125" style="9" customWidth="1"/>
    <col min="7" max="7" width="11" style="9" bestFit="1" customWidth="1"/>
    <col min="8" max="8" width="10.08984375" style="20" customWidth="1"/>
    <col min="9" max="9" width="12.08984375" style="21" customWidth="1"/>
    <col min="10" max="10" width="14.6328125" style="21" customWidth="1"/>
    <col min="11" max="11" width="7.54296875" style="65" bestFit="1" customWidth="1"/>
    <col min="12" max="12" width="13.36328125" style="57" customWidth="1"/>
    <col min="13" max="13" width="13.453125" customWidth="1"/>
    <col min="14" max="14" width="10.81640625" customWidth="1"/>
    <col min="15" max="15" width="12.54296875" customWidth="1"/>
  </cols>
  <sheetData>
    <row r="1" spans="1:15" ht="13" x14ac:dyDescent="0.3">
      <c r="B1" s="10" t="s">
        <v>4</v>
      </c>
      <c r="C1" s="11"/>
      <c r="D1" s="10"/>
      <c r="E1" s="11"/>
      <c r="F1" s="11"/>
      <c r="G1" s="11"/>
      <c r="H1" s="12"/>
      <c r="I1" s="13" t="s">
        <v>9</v>
      </c>
      <c r="J1" s="14" t="s">
        <v>186</v>
      </c>
      <c r="K1" s="64"/>
    </row>
    <row r="2" spans="1:15" ht="13" x14ac:dyDescent="0.3">
      <c r="B2" s="10" t="s">
        <v>137</v>
      </c>
      <c r="C2" s="11"/>
      <c r="D2" s="10"/>
      <c r="E2" s="11"/>
      <c r="F2" s="11"/>
      <c r="G2" s="11"/>
      <c r="H2" s="12"/>
      <c r="I2" s="13" t="s">
        <v>5</v>
      </c>
      <c r="J2" s="15">
        <v>45726</v>
      </c>
      <c r="K2" s="64"/>
    </row>
    <row r="3" spans="1:15" ht="13" x14ac:dyDescent="0.3">
      <c r="B3" s="10"/>
      <c r="C3" s="11"/>
      <c r="D3" s="10"/>
      <c r="E3" s="11"/>
      <c r="F3" s="11"/>
      <c r="G3" s="11"/>
      <c r="H3" s="12"/>
      <c r="I3" s="16"/>
      <c r="J3" s="16"/>
      <c r="K3" s="64"/>
    </row>
    <row r="4" spans="1:15" ht="13" x14ac:dyDescent="0.3">
      <c r="B4" s="17"/>
      <c r="C4" s="11"/>
      <c r="D4" s="17"/>
      <c r="E4" s="11"/>
      <c r="F4" s="11"/>
      <c r="G4" s="11"/>
      <c r="H4" s="12"/>
      <c r="I4" s="16"/>
      <c r="J4" s="16"/>
      <c r="K4" s="64"/>
    </row>
    <row r="5" spans="1:15" ht="13" x14ac:dyDescent="0.3">
      <c r="B5" s="110" t="s">
        <v>139</v>
      </c>
      <c r="C5" s="18"/>
      <c r="D5" s="10"/>
      <c r="E5" s="11"/>
      <c r="F5" s="11"/>
      <c r="G5" s="11"/>
      <c r="H5" s="12"/>
      <c r="I5" s="16"/>
      <c r="J5" s="16"/>
      <c r="K5" s="64"/>
    </row>
    <row r="6" spans="1:15" x14ac:dyDescent="0.25">
      <c r="C6" s="19"/>
      <c r="D6" s="19"/>
    </row>
    <row r="7" spans="1:15" x14ac:dyDescent="0.25">
      <c r="C7" s="19"/>
      <c r="D7" s="19"/>
    </row>
    <row r="8" spans="1:15" ht="21" x14ac:dyDescent="0.5">
      <c r="B8" s="22" t="s">
        <v>44</v>
      </c>
      <c r="C8" s="23"/>
      <c r="D8" s="23"/>
      <c r="E8" s="23"/>
      <c r="F8" s="24"/>
      <c r="H8" s="9"/>
      <c r="J8" s="25"/>
      <c r="K8"/>
    </row>
    <row r="9" spans="1:15" ht="21" x14ac:dyDescent="0.5">
      <c r="B9" s="22"/>
      <c r="C9" s="23"/>
      <c r="D9" s="23"/>
      <c r="E9" s="23"/>
      <c r="F9" s="24"/>
      <c r="H9" s="9"/>
      <c r="J9" s="25"/>
      <c r="K9"/>
    </row>
    <row r="10" spans="1:15" s="30" customFormat="1" ht="28" x14ac:dyDescent="0.35">
      <c r="A10" s="26"/>
      <c r="B10" s="246" t="s">
        <v>3</v>
      </c>
      <c r="C10" s="247"/>
      <c r="D10" s="247"/>
      <c r="E10" s="247"/>
      <c r="F10" s="248"/>
      <c r="G10" s="27" t="s">
        <v>0</v>
      </c>
      <c r="H10" s="27" t="s">
        <v>2</v>
      </c>
      <c r="I10" s="28" t="s">
        <v>8</v>
      </c>
      <c r="J10" s="29" t="s">
        <v>1</v>
      </c>
      <c r="L10" s="66"/>
    </row>
    <row r="11" spans="1:15" ht="14" x14ac:dyDescent="0.35">
      <c r="B11" s="249"/>
      <c r="C11" s="250"/>
      <c r="D11" s="5"/>
      <c r="E11" s="5"/>
      <c r="F11" s="5"/>
      <c r="G11" s="31"/>
      <c r="H11" s="5"/>
      <c r="I11" s="32"/>
      <c r="J11" s="33"/>
      <c r="K11"/>
    </row>
    <row r="12" spans="1:15" ht="18.5" x14ac:dyDescent="0.45">
      <c r="B12" s="67" t="s">
        <v>58</v>
      </c>
      <c r="C12" s="35"/>
      <c r="D12" s="35"/>
      <c r="E12" s="35"/>
      <c r="F12" s="35"/>
      <c r="G12" s="36"/>
      <c r="H12" s="35"/>
      <c r="I12" s="37"/>
      <c r="J12" s="38"/>
      <c r="K12"/>
      <c r="L12" s="116"/>
    </row>
    <row r="13" spans="1:15" ht="15.5" x14ac:dyDescent="0.35">
      <c r="B13" s="51"/>
      <c r="C13" s="52"/>
      <c r="D13" s="52"/>
      <c r="E13" s="52"/>
      <c r="F13" s="52"/>
      <c r="G13" s="53"/>
      <c r="H13" s="52"/>
      <c r="I13" s="54"/>
      <c r="J13" s="55"/>
      <c r="K13"/>
    </row>
    <row r="14" spans="1:15" ht="14" x14ac:dyDescent="0.35">
      <c r="B14" s="68" t="s">
        <v>14</v>
      </c>
      <c r="C14" s="69"/>
      <c r="D14" s="69"/>
      <c r="E14" s="69"/>
      <c r="F14" s="70"/>
      <c r="G14" s="77">
        <v>4</v>
      </c>
      <c r="H14" s="78" t="s">
        <v>10</v>
      </c>
      <c r="I14" s="85">
        <v>0</v>
      </c>
      <c r="J14" s="47">
        <f t="shared" ref="J14:J37" si="0">G14*I14</f>
        <v>0</v>
      </c>
      <c r="K14"/>
      <c r="L14" s="25"/>
      <c r="M14" s="25"/>
      <c r="N14" s="142"/>
      <c r="O14" s="25"/>
    </row>
    <row r="15" spans="1:15" ht="14" x14ac:dyDescent="0.35">
      <c r="B15" s="88"/>
      <c r="C15" s="88"/>
      <c r="D15" s="88"/>
      <c r="E15" s="88"/>
      <c r="F15" s="88"/>
      <c r="G15" s="88"/>
      <c r="H15" s="88"/>
      <c r="I15" s="209"/>
      <c r="J15" s="88"/>
      <c r="K15"/>
      <c r="L15"/>
      <c r="M15" s="25"/>
    </row>
    <row r="16" spans="1:15" ht="14" x14ac:dyDescent="0.35">
      <c r="B16" s="68" t="s">
        <v>15</v>
      </c>
      <c r="C16" s="69"/>
      <c r="D16" s="69"/>
      <c r="E16" s="69"/>
      <c r="F16" s="70"/>
      <c r="G16" s="77">
        <v>219</v>
      </c>
      <c r="H16" s="78" t="s">
        <v>10</v>
      </c>
      <c r="I16" s="85">
        <v>0</v>
      </c>
      <c r="J16" s="47">
        <f t="shared" si="0"/>
        <v>0</v>
      </c>
      <c r="K16"/>
      <c r="L16" s="25"/>
      <c r="M16" s="25"/>
      <c r="N16" s="142"/>
      <c r="O16" s="25"/>
    </row>
    <row r="17" spans="2:15" ht="14" x14ac:dyDescent="0.35">
      <c r="B17" s="68" t="s">
        <v>27</v>
      </c>
      <c r="C17" s="69"/>
      <c r="D17" s="69"/>
      <c r="E17" s="69"/>
      <c r="F17" s="70"/>
      <c r="G17" s="77">
        <v>46</v>
      </c>
      <c r="H17" s="78" t="s">
        <v>10</v>
      </c>
      <c r="I17" s="85">
        <v>0</v>
      </c>
      <c r="J17" s="47">
        <f t="shared" si="0"/>
        <v>0</v>
      </c>
      <c r="K17"/>
      <c r="L17" s="25"/>
      <c r="M17" s="25"/>
      <c r="N17" s="142"/>
      <c r="O17" s="25"/>
    </row>
    <row r="18" spans="2:15" ht="14" x14ac:dyDescent="0.35">
      <c r="B18" s="68" t="s">
        <v>28</v>
      </c>
      <c r="C18" s="69"/>
      <c r="D18" s="69"/>
      <c r="E18" s="69"/>
      <c r="F18" s="70"/>
      <c r="G18" s="77">
        <v>55</v>
      </c>
      <c r="H18" s="78" t="s">
        <v>10</v>
      </c>
      <c r="I18" s="85">
        <v>0</v>
      </c>
      <c r="J18" s="47">
        <f t="shared" si="0"/>
        <v>0</v>
      </c>
      <c r="K18"/>
      <c r="L18" s="25"/>
      <c r="M18" s="25"/>
      <c r="N18" s="142"/>
      <c r="O18" s="25"/>
    </row>
    <row r="19" spans="2:15" ht="14" x14ac:dyDescent="0.35">
      <c r="B19" s="88"/>
      <c r="C19" s="88"/>
      <c r="D19" s="88"/>
      <c r="E19" s="88"/>
      <c r="F19" s="88"/>
      <c r="G19" s="88"/>
      <c r="H19" s="88"/>
      <c r="I19" s="209"/>
      <c r="J19" s="88"/>
      <c r="K19"/>
      <c r="L19" s="25"/>
      <c r="M19" s="25"/>
      <c r="N19" s="142"/>
      <c r="O19" s="25"/>
    </row>
    <row r="20" spans="2:15" ht="14" x14ac:dyDescent="0.35">
      <c r="B20" s="68" t="s">
        <v>100</v>
      </c>
      <c r="C20" s="69"/>
      <c r="D20" s="69"/>
      <c r="E20" s="69"/>
      <c r="F20" s="70"/>
      <c r="G20" s="77">
        <v>73</v>
      </c>
      <c r="H20" s="78" t="s">
        <v>10</v>
      </c>
      <c r="I20" s="85">
        <v>0</v>
      </c>
      <c r="J20" s="47">
        <f t="shared" si="0"/>
        <v>0</v>
      </c>
      <c r="K20"/>
      <c r="L20" s="25"/>
      <c r="M20" s="25"/>
      <c r="N20" s="142"/>
      <c r="O20" s="25"/>
    </row>
    <row r="21" spans="2:15" ht="14" x14ac:dyDescent="0.35">
      <c r="B21" s="68" t="s">
        <v>101</v>
      </c>
      <c r="C21" s="69"/>
      <c r="D21" s="69"/>
      <c r="E21" s="69"/>
      <c r="F21" s="70"/>
      <c r="G21" s="77">
        <v>14</v>
      </c>
      <c r="H21" s="78" t="s">
        <v>10</v>
      </c>
      <c r="I21" s="85">
        <v>0</v>
      </c>
      <c r="J21" s="47">
        <f t="shared" si="0"/>
        <v>0</v>
      </c>
      <c r="K21"/>
      <c r="L21" s="25"/>
      <c r="M21" s="25"/>
      <c r="N21" s="142"/>
      <c r="O21" s="25"/>
    </row>
    <row r="22" spans="2:15" ht="14" x14ac:dyDescent="0.35">
      <c r="B22" s="68" t="s">
        <v>102</v>
      </c>
      <c r="C22" s="69"/>
      <c r="D22" s="69"/>
      <c r="E22" s="69"/>
      <c r="F22" s="70"/>
      <c r="G22" s="77">
        <v>18</v>
      </c>
      <c r="H22" s="78" t="s">
        <v>10</v>
      </c>
      <c r="I22" s="85">
        <v>0</v>
      </c>
      <c r="J22" s="47">
        <f t="shared" si="0"/>
        <v>0</v>
      </c>
      <c r="K22"/>
      <c r="L22" s="25"/>
      <c r="M22" s="25"/>
      <c r="N22" s="142"/>
      <c r="O22" s="25"/>
    </row>
    <row r="23" spans="2:15" ht="14" x14ac:dyDescent="0.35">
      <c r="B23" s="68" t="s">
        <v>103</v>
      </c>
      <c r="C23" s="69"/>
      <c r="D23" s="69"/>
      <c r="E23" s="69"/>
      <c r="F23" s="70"/>
      <c r="G23" s="77">
        <v>59</v>
      </c>
      <c r="H23" s="78" t="s">
        <v>10</v>
      </c>
      <c r="I23" s="85">
        <v>0</v>
      </c>
      <c r="J23" s="47">
        <f t="shared" si="0"/>
        <v>0</v>
      </c>
      <c r="K23"/>
      <c r="L23" s="25"/>
      <c r="M23" s="25"/>
      <c r="N23" s="142"/>
      <c r="O23" s="25"/>
    </row>
    <row r="24" spans="2:15" ht="14" x14ac:dyDescent="0.35">
      <c r="B24" s="68" t="s">
        <v>104</v>
      </c>
      <c r="C24" s="69"/>
      <c r="D24" s="69"/>
      <c r="E24" s="69"/>
      <c r="F24" s="70"/>
      <c r="G24" s="77">
        <v>14</v>
      </c>
      <c r="H24" s="78" t="s">
        <v>10</v>
      </c>
      <c r="I24" s="85">
        <v>0</v>
      </c>
      <c r="J24" s="47">
        <f t="shared" si="0"/>
        <v>0</v>
      </c>
      <c r="K24"/>
      <c r="L24" s="25"/>
      <c r="M24" s="25"/>
      <c r="N24" s="142"/>
      <c r="O24" s="25"/>
    </row>
    <row r="25" spans="2:15" ht="14" x14ac:dyDescent="0.35">
      <c r="B25" s="68" t="s">
        <v>105</v>
      </c>
      <c r="C25" s="69"/>
      <c r="D25" s="69"/>
      <c r="E25" s="69"/>
      <c r="F25" s="70"/>
      <c r="G25" s="77">
        <v>14</v>
      </c>
      <c r="H25" s="78" t="s">
        <v>10</v>
      </c>
      <c r="I25" s="85">
        <v>0</v>
      </c>
      <c r="J25" s="47">
        <f t="shared" si="0"/>
        <v>0</v>
      </c>
      <c r="K25"/>
      <c r="L25" s="25"/>
      <c r="M25" s="25"/>
      <c r="N25" s="142"/>
      <c r="O25" s="25"/>
    </row>
    <row r="26" spans="2:15" ht="14" x14ac:dyDescent="0.35">
      <c r="B26" s="68" t="s">
        <v>106</v>
      </c>
      <c r="C26" s="69"/>
      <c r="D26" s="69"/>
      <c r="E26" s="69"/>
      <c r="F26" s="70"/>
      <c r="G26" s="77">
        <v>46</v>
      </c>
      <c r="H26" s="78" t="s">
        <v>10</v>
      </c>
      <c r="I26" s="85">
        <v>0</v>
      </c>
      <c r="J26" s="47">
        <f t="shared" si="0"/>
        <v>0</v>
      </c>
      <c r="K26"/>
      <c r="L26" s="25"/>
      <c r="M26" s="25"/>
      <c r="N26" s="142"/>
      <c r="O26" s="25"/>
    </row>
    <row r="27" spans="2:15" ht="14" x14ac:dyDescent="0.35">
      <c r="B27" s="68" t="s">
        <v>107</v>
      </c>
      <c r="C27" s="69"/>
      <c r="D27" s="69"/>
      <c r="E27" s="69"/>
      <c r="F27" s="70"/>
      <c r="G27" s="77">
        <v>9</v>
      </c>
      <c r="H27" s="78" t="s">
        <v>10</v>
      </c>
      <c r="I27" s="85">
        <v>0</v>
      </c>
      <c r="J27" s="47">
        <f t="shared" si="0"/>
        <v>0</v>
      </c>
      <c r="K27"/>
      <c r="L27" s="25"/>
      <c r="M27" s="25"/>
      <c r="N27" s="142"/>
      <c r="O27" s="25"/>
    </row>
    <row r="28" spans="2:15" ht="14" x14ac:dyDescent="0.35">
      <c r="B28" s="68" t="s">
        <v>108</v>
      </c>
      <c r="C28" s="69"/>
      <c r="D28" s="69"/>
      <c r="E28" s="69"/>
      <c r="F28" s="70"/>
      <c r="G28" s="77">
        <v>9</v>
      </c>
      <c r="H28" s="78" t="s">
        <v>10</v>
      </c>
      <c r="I28" s="85">
        <v>0</v>
      </c>
      <c r="J28" s="47">
        <f t="shared" si="0"/>
        <v>0</v>
      </c>
      <c r="K28"/>
      <c r="L28" s="25"/>
      <c r="M28" s="25"/>
      <c r="N28" s="142"/>
      <c r="O28" s="25"/>
    </row>
    <row r="29" spans="2:15" ht="14" x14ac:dyDescent="0.35">
      <c r="B29" s="68" t="s">
        <v>109</v>
      </c>
      <c r="C29" s="69"/>
      <c r="D29" s="69"/>
      <c r="E29" s="69"/>
      <c r="F29" s="70"/>
      <c r="G29" s="77">
        <v>27</v>
      </c>
      <c r="H29" s="78" t="s">
        <v>10</v>
      </c>
      <c r="I29" s="85">
        <v>0</v>
      </c>
      <c r="J29" s="47">
        <f t="shared" si="0"/>
        <v>0</v>
      </c>
      <c r="K29"/>
      <c r="L29" s="25"/>
      <c r="M29" s="25"/>
      <c r="N29" s="142"/>
      <c r="O29" s="25"/>
    </row>
    <row r="30" spans="2:15" ht="14" x14ac:dyDescent="0.35">
      <c r="B30" s="68" t="s">
        <v>110</v>
      </c>
      <c r="C30" s="69"/>
      <c r="D30" s="69"/>
      <c r="E30" s="69"/>
      <c r="F30" s="70"/>
      <c r="G30" s="77">
        <v>5</v>
      </c>
      <c r="H30" s="78" t="s">
        <v>10</v>
      </c>
      <c r="I30" s="85">
        <v>0</v>
      </c>
      <c r="J30" s="47">
        <f t="shared" si="0"/>
        <v>0</v>
      </c>
      <c r="K30"/>
      <c r="L30" s="25"/>
      <c r="M30" s="25"/>
      <c r="N30" s="142"/>
      <c r="O30" s="25"/>
    </row>
    <row r="31" spans="2:15" ht="14" x14ac:dyDescent="0.35">
      <c r="B31" s="68" t="s">
        <v>111</v>
      </c>
      <c r="C31" s="69"/>
      <c r="D31" s="69"/>
      <c r="E31" s="69"/>
      <c r="F31" s="70"/>
      <c r="G31" s="77">
        <v>9</v>
      </c>
      <c r="H31" s="78" t="s">
        <v>10</v>
      </c>
      <c r="I31" s="85">
        <v>0</v>
      </c>
      <c r="J31" s="47">
        <f t="shared" si="0"/>
        <v>0</v>
      </c>
      <c r="K31"/>
      <c r="L31" s="25"/>
      <c r="M31" s="25"/>
      <c r="N31" s="142"/>
      <c r="O31" s="25"/>
    </row>
    <row r="32" spans="2:15" ht="14" x14ac:dyDescent="0.35">
      <c r="B32" s="68" t="s">
        <v>112</v>
      </c>
      <c r="C32" s="69"/>
      <c r="D32" s="69"/>
      <c r="E32" s="69"/>
      <c r="F32" s="70"/>
      <c r="G32" s="77">
        <v>14</v>
      </c>
      <c r="H32" s="78" t="s">
        <v>10</v>
      </c>
      <c r="I32" s="85">
        <v>0</v>
      </c>
      <c r="J32" s="47">
        <f t="shared" si="0"/>
        <v>0</v>
      </c>
      <c r="K32"/>
      <c r="L32" s="25"/>
      <c r="M32" s="25"/>
      <c r="N32" s="143"/>
      <c r="O32" s="25"/>
    </row>
    <row r="33" spans="2:15" ht="14" x14ac:dyDescent="0.35">
      <c r="B33" s="68" t="s">
        <v>113</v>
      </c>
      <c r="C33" s="69"/>
      <c r="D33" s="69"/>
      <c r="E33" s="69"/>
      <c r="F33" s="70"/>
      <c r="G33" s="77">
        <v>5</v>
      </c>
      <c r="H33" s="78" t="s">
        <v>10</v>
      </c>
      <c r="I33" s="85">
        <v>0</v>
      </c>
      <c r="J33" s="47">
        <f t="shared" si="0"/>
        <v>0</v>
      </c>
      <c r="K33"/>
      <c r="L33" s="25"/>
      <c r="M33" s="25"/>
      <c r="N33" s="143"/>
      <c r="O33" s="25"/>
    </row>
    <row r="34" spans="2:15" ht="14" x14ac:dyDescent="0.35">
      <c r="B34" s="68" t="s">
        <v>114</v>
      </c>
      <c r="C34" s="69"/>
      <c r="D34" s="69"/>
      <c r="E34" s="69"/>
      <c r="F34" s="70"/>
      <c r="G34" s="77">
        <v>5</v>
      </c>
      <c r="H34" s="78" t="s">
        <v>10</v>
      </c>
      <c r="I34" s="85">
        <v>0</v>
      </c>
      <c r="J34" s="47">
        <f t="shared" si="0"/>
        <v>0</v>
      </c>
      <c r="K34"/>
      <c r="L34" s="25"/>
      <c r="M34" s="25"/>
      <c r="N34" s="143"/>
      <c r="O34" s="25"/>
    </row>
    <row r="35" spans="2:15" ht="14" x14ac:dyDescent="0.35">
      <c r="B35" s="87"/>
      <c r="C35" s="88"/>
      <c r="D35" s="88"/>
      <c r="E35" s="88"/>
      <c r="F35" s="88"/>
      <c r="G35" s="3"/>
      <c r="H35" s="32"/>
      <c r="I35" s="163"/>
      <c r="J35" s="50"/>
      <c r="K35"/>
      <c r="L35" s="25"/>
      <c r="M35" s="25"/>
      <c r="O35" s="25"/>
    </row>
    <row r="36" spans="2:15" ht="15.5" x14ac:dyDescent="0.35">
      <c r="B36" s="262" t="s">
        <v>17</v>
      </c>
      <c r="C36" s="263"/>
      <c r="D36" s="263"/>
      <c r="E36" s="263"/>
      <c r="F36" s="263"/>
      <c r="G36" s="263"/>
      <c r="H36" s="263"/>
      <c r="I36" s="263"/>
      <c r="J36" s="264"/>
      <c r="K36"/>
      <c r="L36" s="25"/>
      <c r="M36" s="25"/>
      <c r="O36" s="25"/>
    </row>
    <row r="37" spans="2:15" ht="14" x14ac:dyDescent="0.35">
      <c r="B37" s="68" t="s">
        <v>19</v>
      </c>
      <c r="C37" s="69"/>
      <c r="D37" s="69"/>
      <c r="E37" s="69"/>
      <c r="F37" s="70"/>
      <c r="G37" s="77">
        <v>32</v>
      </c>
      <c r="H37" s="78" t="s">
        <v>10</v>
      </c>
      <c r="I37" s="85">
        <v>0</v>
      </c>
      <c r="J37" s="47">
        <f t="shared" si="0"/>
        <v>0</v>
      </c>
      <c r="K37"/>
      <c r="L37" s="25"/>
      <c r="M37" s="25"/>
      <c r="N37" s="131"/>
      <c r="O37" s="25"/>
    </row>
    <row r="38" spans="2:15" ht="14" x14ac:dyDescent="0.35">
      <c r="B38" s="268"/>
      <c r="C38" s="269"/>
      <c r="D38" s="269"/>
      <c r="E38" s="269"/>
      <c r="F38" s="269"/>
      <c r="G38" s="269"/>
      <c r="H38" s="269"/>
      <c r="I38" s="269"/>
      <c r="J38" s="270"/>
      <c r="K38"/>
      <c r="L38" s="25"/>
      <c r="M38" s="25"/>
      <c r="O38" s="25"/>
    </row>
    <row r="39" spans="2:15" ht="15.5" x14ac:dyDescent="0.35">
      <c r="B39" s="262" t="s">
        <v>11</v>
      </c>
      <c r="C39" s="263"/>
      <c r="D39" s="263"/>
      <c r="E39" s="263"/>
      <c r="F39" s="263"/>
      <c r="G39" s="263"/>
      <c r="H39" s="263"/>
      <c r="I39" s="263"/>
      <c r="J39" s="264"/>
      <c r="K39"/>
      <c r="L39" s="25"/>
      <c r="M39" s="25"/>
      <c r="O39" s="25"/>
    </row>
    <row r="40" spans="2:15" ht="14" x14ac:dyDescent="0.35">
      <c r="B40" s="68" t="s">
        <v>120</v>
      </c>
      <c r="C40" s="69"/>
      <c r="D40" s="69"/>
      <c r="E40" s="69"/>
      <c r="F40" s="70"/>
      <c r="G40" s="77">
        <v>2194</v>
      </c>
      <c r="H40" s="78" t="s">
        <v>12</v>
      </c>
      <c r="I40" s="85">
        <v>0</v>
      </c>
      <c r="J40" s="47">
        <f>G40*I40</f>
        <v>0</v>
      </c>
      <c r="K40"/>
      <c r="L40" s="25"/>
      <c r="M40" s="25"/>
      <c r="O40" s="25"/>
    </row>
    <row r="41" spans="2:15" ht="14" x14ac:dyDescent="0.35">
      <c r="B41" s="68" t="s">
        <v>121</v>
      </c>
      <c r="C41" s="69"/>
      <c r="D41" s="69"/>
      <c r="E41" s="69"/>
      <c r="F41" s="70"/>
      <c r="G41" s="77">
        <v>457</v>
      </c>
      <c r="H41" s="78" t="s">
        <v>12</v>
      </c>
      <c r="I41" s="85">
        <v>0</v>
      </c>
      <c r="J41" s="47">
        <f t="shared" ref="J41:J42" si="1">G41*I41</f>
        <v>0</v>
      </c>
      <c r="K41"/>
      <c r="L41" s="25"/>
      <c r="M41" s="25"/>
      <c r="O41" s="25"/>
    </row>
    <row r="42" spans="2:15" ht="14" x14ac:dyDescent="0.35">
      <c r="B42" s="68" t="s">
        <v>122</v>
      </c>
      <c r="C42" s="69"/>
      <c r="D42" s="69"/>
      <c r="E42" s="69"/>
      <c r="F42" s="70"/>
      <c r="G42" s="77">
        <v>549</v>
      </c>
      <c r="H42" s="78" t="s">
        <v>12</v>
      </c>
      <c r="I42" s="85">
        <v>0</v>
      </c>
      <c r="J42" s="47">
        <f t="shared" si="1"/>
        <v>0</v>
      </c>
      <c r="K42"/>
      <c r="L42" s="25"/>
      <c r="M42" s="25"/>
      <c r="O42" s="25"/>
    </row>
    <row r="43" spans="2:15" ht="14.5" thickBot="1" x14ac:dyDescent="0.4">
      <c r="B43" s="87"/>
      <c r="C43" s="88"/>
      <c r="D43" s="88"/>
      <c r="E43" s="88"/>
      <c r="F43" s="88"/>
      <c r="G43" s="3"/>
      <c r="H43" s="32"/>
      <c r="I43" s="49"/>
      <c r="J43" s="50"/>
      <c r="K43"/>
      <c r="L43" s="25"/>
      <c r="M43" s="25"/>
      <c r="O43" s="25"/>
    </row>
    <row r="44" spans="2:15" ht="12.75" customHeight="1" thickBot="1" x14ac:dyDescent="0.4">
      <c r="B44" s="183" t="s">
        <v>97</v>
      </c>
      <c r="C44" s="184"/>
      <c r="D44" s="184"/>
      <c r="E44" s="184"/>
      <c r="F44" s="184"/>
      <c r="G44" s="184"/>
      <c r="H44" s="184"/>
      <c r="I44" s="184"/>
      <c r="J44" s="171">
        <f>SUM(J14:J42)</f>
        <v>0</v>
      </c>
      <c r="K44"/>
      <c r="L44"/>
      <c r="M44" s="58"/>
      <c r="O44" s="58"/>
    </row>
    <row r="45" spans="2:15" ht="12.75" customHeight="1" x14ac:dyDescent="0.35">
      <c r="B45" s="4"/>
      <c r="C45" s="4"/>
      <c r="D45" s="4"/>
      <c r="E45" s="4"/>
      <c r="F45" s="6"/>
      <c r="G45" s="8"/>
      <c r="H45" s="4"/>
      <c r="I45" s="4"/>
      <c r="J45" s="82"/>
      <c r="K45"/>
      <c r="L45"/>
    </row>
    <row r="46" spans="2:15" ht="25.5" customHeight="1" x14ac:dyDescent="0.35">
      <c r="B46" s="59" t="s">
        <v>5</v>
      </c>
      <c r="C46" s="219"/>
      <c r="D46" s="220"/>
      <c r="E46" s="221"/>
      <c r="F46" s="60"/>
      <c r="G46" s="83"/>
      <c r="H46" s="35"/>
      <c r="I46" s="35"/>
      <c r="J46" s="84"/>
      <c r="K46"/>
      <c r="L46"/>
    </row>
    <row r="47" spans="2:15" ht="21" customHeight="1" x14ac:dyDescent="0.35">
      <c r="B47" s="62" t="s">
        <v>6</v>
      </c>
      <c r="C47" s="222"/>
      <c r="D47" s="223"/>
      <c r="E47" s="224"/>
      <c r="F47" s="60"/>
      <c r="G47" s="83"/>
      <c r="H47" s="35"/>
      <c r="I47" s="35"/>
      <c r="J47" s="84"/>
      <c r="K47"/>
      <c r="L47"/>
    </row>
    <row r="48" spans="2:15" ht="14" x14ac:dyDescent="0.35">
      <c r="B48" s="63"/>
      <c r="C48" s="101"/>
      <c r="D48" s="102"/>
      <c r="E48" s="103"/>
      <c r="F48" s="35"/>
      <c r="G48" s="83"/>
      <c r="H48" s="35"/>
      <c r="I48" s="35"/>
      <c r="J48" s="84"/>
      <c r="K48"/>
      <c r="L48"/>
    </row>
    <row r="49" spans="2:12" ht="14" x14ac:dyDescent="0.35">
      <c r="B49" s="39" t="s">
        <v>7</v>
      </c>
      <c r="C49" s="104"/>
      <c r="D49" s="105"/>
      <c r="E49" s="106"/>
      <c r="F49" s="35"/>
      <c r="G49" s="83"/>
      <c r="H49" s="35"/>
      <c r="I49" s="35"/>
      <c r="J49" s="84"/>
      <c r="K49"/>
      <c r="L49"/>
    </row>
    <row r="50" spans="2:12" ht="14" x14ac:dyDescent="0.35">
      <c r="B50" s="39"/>
      <c r="C50" s="104"/>
      <c r="D50" s="105"/>
      <c r="E50" s="106"/>
      <c r="F50" s="35"/>
      <c r="G50" s="83"/>
      <c r="H50" s="35"/>
      <c r="I50" s="35"/>
      <c r="J50" s="84"/>
      <c r="K50"/>
      <c r="L50"/>
    </row>
    <row r="51" spans="2:12" ht="14" x14ac:dyDescent="0.35">
      <c r="B51" s="39"/>
      <c r="C51" s="104"/>
      <c r="D51" s="105"/>
      <c r="E51" s="106"/>
      <c r="F51" s="35"/>
      <c r="G51" s="83"/>
      <c r="H51" s="35"/>
      <c r="I51" s="35"/>
      <c r="J51" s="84"/>
      <c r="K51"/>
      <c r="L51"/>
    </row>
    <row r="52" spans="2:12" ht="14" x14ac:dyDescent="0.35">
      <c r="B52" s="41"/>
      <c r="C52" s="107"/>
      <c r="D52" s="108"/>
      <c r="E52" s="109"/>
      <c r="F52" s="35"/>
      <c r="G52" s="83"/>
      <c r="H52" s="35"/>
      <c r="I52" s="35"/>
      <c r="J52" s="84"/>
      <c r="K52"/>
      <c r="L52"/>
    </row>
  </sheetData>
  <sheetProtection algorithmName="SHA-512" hashValue="7FA4Qpn/jrJTbmMqBht1IyumNwVapBDiTmdRF+FNLqsq/GMO17rsYKGKhVrT972cD90pNaDIvHLGd6iMuu3L9w==" saltValue="m/JpXd0+Blp5jSgoBuwQxg==" spinCount="100000" sheet="1" objects="1" scenarios="1"/>
  <mergeCells count="7">
    <mergeCell ref="C46:E46"/>
    <mergeCell ref="C47:E47"/>
    <mergeCell ref="B36:J36"/>
    <mergeCell ref="B10:F10"/>
    <mergeCell ref="B11:C11"/>
    <mergeCell ref="B38:J38"/>
    <mergeCell ref="B39:J39"/>
  </mergeCells>
  <conditionalFormatting sqref="J14 J16:J18 J20:J34 J37 J40:J42 J44">
    <cfRule type="cellIs" dxfId="15" priority="1" operator="equal">
      <formula>0</formula>
    </cfRule>
  </conditionalFormatting>
  <pageMargins left="0.43307086614173229" right="0.43307086614173229" top="0.23622047244094491" bottom="0.70866141732283472" header="0.19685039370078741" footer="0.43307086614173229"/>
  <pageSetup paperSize="9" scale="83" fitToHeight="0" orientation="portrait" r:id="rId1"/>
  <headerFooter alignWithMargins="0">
    <oddFooter>Pagina &amp;P van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O47"/>
  <sheetViews>
    <sheetView topLeftCell="A16" zoomScaleNormal="100" workbookViewId="0">
      <selection activeCell="C54" sqref="C54:E54"/>
    </sheetView>
  </sheetViews>
  <sheetFormatPr defaultColWidth="9.08984375" defaultRowHeight="12.5" x14ac:dyDescent="0.25"/>
  <cols>
    <col min="1" max="1" width="6" style="9" customWidth="1"/>
    <col min="2" max="2" width="16.90625" style="9" customWidth="1"/>
    <col min="3" max="3" width="12.54296875" style="9" customWidth="1"/>
    <col min="4" max="4" width="13.6328125" style="9" customWidth="1"/>
    <col min="5" max="5" width="11.54296875" style="9" customWidth="1"/>
    <col min="6" max="6" width="13.453125" style="9" customWidth="1"/>
    <col min="7" max="7" width="11" style="9" bestFit="1" customWidth="1"/>
    <col min="8" max="8" width="10.08984375" style="20" customWidth="1"/>
    <col min="9" max="9" width="12.08984375" style="21" customWidth="1"/>
    <col min="10" max="10" width="14.6328125" style="21" customWidth="1"/>
    <col min="11" max="11" width="7.54296875" style="65" bestFit="1" customWidth="1"/>
    <col min="12" max="12" width="12.6328125" style="113" customWidth="1"/>
    <col min="13" max="13" width="12" customWidth="1"/>
    <col min="14" max="14" width="10.90625" customWidth="1"/>
    <col min="15" max="15" width="13" customWidth="1"/>
  </cols>
  <sheetData>
    <row r="1" spans="1:15" ht="13" x14ac:dyDescent="0.3">
      <c r="B1" s="10" t="s">
        <v>4</v>
      </c>
      <c r="C1" s="11"/>
      <c r="D1" s="10"/>
      <c r="E1" s="11"/>
      <c r="F1" s="11"/>
      <c r="G1" s="11"/>
      <c r="H1" s="12"/>
      <c r="I1" s="13" t="s">
        <v>9</v>
      </c>
      <c r="J1" s="14" t="s">
        <v>186</v>
      </c>
      <c r="K1" s="64"/>
    </row>
    <row r="2" spans="1:15" ht="13" x14ac:dyDescent="0.3">
      <c r="B2" s="10" t="s">
        <v>137</v>
      </c>
      <c r="C2" s="11"/>
      <c r="D2" s="10"/>
      <c r="E2" s="11"/>
      <c r="F2" s="11"/>
      <c r="G2" s="11"/>
      <c r="H2" s="12"/>
      <c r="I2" s="13" t="s">
        <v>5</v>
      </c>
      <c r="J2" s="15">
        <v>45726</v>
      </c>
      <c r="K2" s="64"/>
    </row>
    <row r="3" spans="1:15" ht="13" x14ac:dyDescent="0.3">
      <c r="B3" s="10"/>
      <c r="C3" s="11"/>
      <c r="D3" s="10"/>
      <c r="E3" s="11"/>
      <c r="F3" s="11"/>
      <c r="G3" s="11"/>
      <c r="H3" s="12"/>
      <c r="I3" s="16"/>
      <c r="J3" s="16"/>
      <c r="K3" s="64"/>
    </row>
    <row r="4" spans="1:15" ht="13" x14ac:dyDescent="0.3">
      <c r="B4" s="17"/>
      <c r="C4" s="11"/>
      <c r="D4" s="17"/>
      <c r="E4" s="11"/>
      <c r="F4" s="11"/>
      <c r="G4" s="11"/>
      <c r="H4" s="12"/>
      <c r="I4" s="16"/>
      <c r="J4" s="16"/>
      <c r="K4" s="64"/>
    </row>
    <row r="5" spans="1:15" ht="13" x14ac:dyDescent="0.3">
      <c r="B5" s="110" t="s">
        <v>140</v>
      </c>
      <c r="C5" s="18"/>
      <c r="D5" s="10"/>
      <c r="E5" s="11"/>
      <c r="F5" s="11"/>
      <c r="G5" s="11"/>
      <c r="H5" s="12"/>
      <c r="I5" s="16"/>
      <c r="J5" s="16"/>
      <c r="K5" s="64"/>
    </row>
    <row r="6" spans="1:15" x14ac:dyDescent="0.25">
      <c r="C6" s="19"/>
      <c r="D6" s="19"/>
    </row>
    <row r="7" spans="1:15" x14ac:dyDescent="0.25">
      <c r="C7" s="19"/>
      <c r="D7" s="19"/>
    </row>
    <row r="8" spans="1:15" ht="21" x14ac:dyDescent="0.5">
      <c r="B8" s="22" t="s">
        <v>45</v>
      </c>
      <c r="C8" s="23"/>
      <c r="D8" s="23"/>
      <c r="E8" s="23"/>
      <c r="F8" s="24"/>
      <c r="H8" s="9"/>
      <c r="J8" s="25"/>
      <c r="K8"/>
    </row>
    <row r="9" spans="1:15" ht="21" x14ac:dyDescent="0.5">
      <c r="B9" s="22"/>
      <c r="C9" s="23"/>
      <c r="D9" s="23"/>
      <c r="E9" s="23"/>
      <c r="F9" s="24"/>
      <c r="H9" s="9"/>
      <c r="J9" s="25"/>
      <c r="K9"/>
    </row>
    <row r="10" spans="1:15" s="30" customFormat="1" ht="28" x14ac:dyDescent="0.35">
      <c r="A10" s="26"/>
      <c r="B10" s="246" t="s">
        <v>3</v>
      </c>
      <c r="C10" s="247"/>
      <c r="D10" s="247"/>
      <c r="E10" s="247"/>
      <c r="F10" s="248"/>
      <c r="G10" s="27" t="s">
        <v>0</v>
      </c>
      <c r="H10" s="27" t="s">
        <v>2</v>
      </c>
      <c r="I10" s="28" t="s">
        <v>8</v>
      </c>
      <c r="J10" s="29" t="s">
        <v>1</v>
      </c>
      <c r="L10" s="114"/>
    </row>
    <row r="11" spans="1:15" ht="14" x14ac:dyDescent="0.35">
      <c r="B11" s="249"/>
      <c r="C11" s="250"/>
      <c r="D11" s="5"/>
      <c r="E11" s="5"/>
      <c r="F11" s="5"/>
      <c r="G11" s="31"/>
      <c r="H11" s="5"/>
      <c r="I11" s="32"/>
      <c r="J11" s="33"/>
      <c r="K11"/>
    </row>
    <row r="12" spans="1:15" ht="18.5" x14ac:dyDescent="0.45">
      <c r="B12" s="67" t="s">
        <v>59</v>
      </c>
      <c r="C12" s="35"/>
      <c r="D12" s="35"/>
      <c r="E12" s="35"/>
      <c r="F12" s="35"/>
      <c r="G12" s="36"/>
      <c r="H12" s="35"/>
      <c r="I12" s="37"/>
      <c r="J12" s="38"/>
      <c r="K12"/>
      <c r="L12" s="116"/>
    </row>
    <row r="13" spans="1:15" ht="15.5" x14ac:dyDescent="0.35">
      <c r="B13" s="51"/>
      <c r="C13" s="52"/>
      <c r="D13" s="52"/>
      <c r="E13" s="52"/>
      <c r="F13" s="52"/>
      <c r="G13" s="53"/>
      <c r="H13" s="52"/>
      <c r="I13" s="54"/>
      <c r="J13" s="55"/>
      <c r="K13"/>
    </row>
    <row r="14" spans="1:15" ht="14" x14ac:dyDescent="0.35">
      <c r="B14" s="68" t="s">
        <v>14</v>
      </c>
      <c r="C14" s="69"/>
      <c r="D14" s="69"/>
      <c r="E14" s="69"/>
      <c r="F14" s="70"/>
      <c r="G14" s="77">
        <v>4</v>
      </c>
      <c r="H14" s="78" t="s">
        <v>10</v>
      </c>
      <c r="I14" s="85">
        <v>0</v>
      </c>
      <c r="J14" s="47">
        <f t="shared" ref="J14:J37" si="0">G14*I14</f>
        <v>0</v>
      </c>
      <c r="K14"/>
      <c r="L14" s="144"/>
      <c r="M14" s="25"/>
      <c r="N14" s="142"/>
      <c r="O14" s="25"/>
    </row>
    <row r="15" spans="1:15" ht="14" x14ac:dyDescent="0.35">
      <c r="B15" s="87"/>
      <c r="C15" s="88"/>
      <c r="D15" s="88"/>
      <c r="E15" s="88"/>
      <c r="F15" s="88"/>
      <c r="G15" s="3"/>
      <c r="H15" s="32"/>
      <c r="I15" s="163"/>
      <c r="J15" s="50"/>
      <c r="K15"/>
      <c r="L15" s="144"/>
    </row>
    <row r="16" spans="1:15" ht="14" x14ac:dyDescent="0.35">
      <c r="B16" s="68" t="s">
        <v>15</v>
      </c>
      <c r="C16" s="69"/>
      <c r="D16" s="69"/>
      <c r="E16" s="69"/>
      <c r="F16" s="70"/>
      <c r="G16" s="77">
        <v>219</v>
      </c>
      <c r="H16" s="78" t="s">
        <v>10</v>
      </c>
      <c r="I16" s="85">
        <v>0</v>
      </c>
      <c r="J16" s="47">
        <f t="shared" si="0"/>
        <v>0</v>
      </c>
      <c r="K16"/>
      <c r="L16" s="144"/>
      <c r="M16" s="25"/>
      <c r="N16" s="142"/>
      <c r="O16" s="25"/>
    </row>
    <row r="17" spans="2:15" ht="14" x14ac:dyDescent="0.35">
      <c r="B17" s="68" t="s">
        <v>27</v>
      </c>
      <c r="C17" s="69"/>
      <c r="D17" s="69"/>
      <c r="E17" s="69"/>
      <c r="F17" s="70"/>
      <c r="G17" s="77">
        <v>46</v>
      </c>
      <c r="H17" s="78" t="s">
        <v>10</v>
      </c>
      <c r="I17" s="85">
        <v>0</v>
      </c>
      <c r="J17" s="47">
        <f t="shared" si="0"/>
        <v>0</v>
      </c>
      <c r="K17"/>
      <c r="L17" s="144"/>
      <c r="M17" s="25"/>
      <c r="N17" s="142"/>
      <c r="O17" s="25"/>
    </row>
    <row r="18" spans="2:15" ht="14" x14ac:dyDescent="0.35">
      <c r="B18" s="68" t="s">
        <v>28</v>
      </c>
      <c r="C18" s="69"/>
      <c r="D18" s="69"/>
      <c r="E18" s="69"/>
      <c r="F18" s="70"/>
      <c r="G18" s="77">
        <v>55</v>
      </c>
      <c r="H18" s="78" t="s">
        <v>10</v>
      </c>
      <c r="I18" s="85">
        <v>0</v>
      </c>
      <c r="J18" s="47">
        <f t="shared" si="0"/>
        <v>0</v>
      </c>
      <c r="K18"/>
      <c r="L18" s="144"/>
      <c r="M18" s="25"/>
      <c r="N18" s="142"/>
      <c r="O18" s="25"/>
    </row>
    <row r="19" spans="2:15" ht="14" x14ac:dyDescent="0.35">
      <c r="B19" s="87"/>
      <c r="C19" s="88"/>
      <c r="D19" s="88"/>
      <c r="E19" s="88"/>
      <c r="F19" s="88"/>
      <c r="G19" s="3"/>
      <c r="H19" s="32"/>
      <c r="I19" s="163"/>
      <c r="J19" s="50"/>
      <c r="K19"/>
      <c r="L19" s="144"/>
      <c r="M19" s="25"/>
      <c r="O19" s="25"/>
    </row>
    <row r="20" spans="2:15" ht="14" x14ac:dyDescent="0.35">
      <c r="B20" s="68" t="s">
        <v>100</v>
      </c>
      <c r="C20" s="69"/>
      <c r="D20" s="69"/>
      <c r="E20" s="69"/>
      <c r="F20" s="70"/>
      <c r="G20" s="77">
        <v>73</v>
      </c>
      <c r="H20" s="78" t="s">
        <v>10</v>
      </c>
      <c r="I20" s="85">
        <v>0</v>
      </c>
      <c r="J20" s="47">
        <f t="shared" si="0"/>
        <v>0</v>
      </c>
      <c r="K20"/>
      <c r="L20" s="144"/>
      <c r="M20" s="25"/>
      <c r="N20" s="142"/>
      <c r="O20" s="25"/>
    </row>
    <row r="21" spans="2:15" ht="14" x14ac:dyDescent="0.35">
      <c r="B21" s="68" t="s">
        <v>101</v>
      </c>
      <c r="C21" s="69"/>
      <c r="D21" s="69"/>
      <c r="E21" s="69"/>
      <c r="F21" s="70"/>
      <c r="G21" s="77">
        <v>14</v>
      </c>
      <c r="H21" s="78" t="s">
        <v>10</v>
      </c>
      <c r="I21" s="85">
        <v>0</v>
      </c>
      <c r="J21" s="47">
        <f t="shared" si="0"/>
        <v>0</v>
      </c>
      <c r="K21"/>
      <c r="L21" s="144"/>
      <c r="M21" s="25"/>
      <c r="N21" s="142"/>
      <c r="O21" s="25"/>
    </row>
    <row r="22" spans="2:15" ht="14" x14ac:dyDescent="0.35">
      <c r="B22" s="68" t="s">
        <v>102</v>
      </c>
      <c r="C22" s="69"/>
      <c r="D22" s="69"/>
      <c r="E22" s="69"/>
      <c r="F22" s="70"/>
      <c r="G22" s="77">
        <v>18</v>
      </c>
      <c r="H22" s="78" t="s">
        <v>10</v>
      </c>
      <c r="I22" s="85">
        <v>0</v>
      </c>
      <c r="J22" s="47">
        <f t="shared" si="0"/>
        <v>0</v>
      </c>
      <c r="K22"/>
      <c r="L22" s="144"/>
      <c r="M22" s="25"/>
      <c r="N22" s="142"/>
      <c r="O22" s="25"/>
    </row>
    <row r="23" spans="2:15" ht="14" x14ac:dyDescent="0.35">
      <c r="B23" s="68" t="s">
        <v>103</v>
      </c>
      <c r="C23" s="69"/>
      <c r="D23" s="69"/>
      <c r="E23" s="69"/>
      <c r="F23" s="70"/>
      <c r="G23" s="77">
        <v>59</v>
      </c>
      <c r="H23" s="78" t="s">
        <v>10</v>
      </c>
      <c r="I23" s="85">
        <v>0</v>
      </c>
      <c r="J23" s="47">
        <f t="shared" si="0"/>
        <v>0</v>
      </c>
      <c r="K23"/>
      <c r="L23" s="144"/>
      <c r="M23" s="25"/>
      <c r="N23" s="142"/>
      <c r="O23" s="25"/>
    </row>
    <row r="24" spans="2:15" ht="14" x14ac:dyDescent="0.35">
      <c r="B24" s="68" t="s">
        <v>104</v>
      </c>
      <c r="C24" s="69"/>
      <c r="D24" s="69"/>
      <c r="E24" s="69"/>
      <c r="F24" s="70"/>
      <c r="G24" s="77">
        <v>14</v>
      </c>
      <c r="H24" s="78" t="s">
        <v>10</v>
      </c>
      <c r="I24" s="85">
        <v>0</v>
      </c>
      <c r="J24" s="47">
        <f t="shared" si="0"/>
        <v>0</v>
      </c>
      <c r="K24"/>
      <c r="L24" s="144"/>
      <c r="M24" s="25"/>
      <c r="N24" s="142"/>
      <c r="O24" s="25"/>
    </row>
    <row r="25" spans="2:15" ht="14" x14ac:dyDescent="0.35">
      <c r="B25" s="68" t="s">
        <v>105</v>
      </c>
      <c r="C25" s="69"/>
      <c r="D25" s="69"/>
      <c r="E25" s="69"/>
      <c r="F25" s="70"/>
      <c r="G25" s="77">
        <v>14</v>
      </c>
      <c r="H25" s="78" t="s">
        <v>10</v>
      </c>
      <c r="I25" s="85">
        <v>0</v>
      </c>
      <c r="J25" s="47">
        <f t="shared" si="0"/>
        <v>0</v>
      </c>
      <c r="K25"/>
      <c r="L25" s="144"/>
      <c r="M25" s="25"/>
      <c r="N25" s="142"/>
      <c r="O25" s="25"/>
    </row>
    <row r="26" spans="2:15" ht="14" x14ac:dyDescent="0.35">
      <c r="B26" s="68" t="s">
        <v>106</v>
      </c>
      <c r="C26" s="69"/>
      <c r="D26" s="69"/>
      <c r="E26" s="69"/>
      <c r="F26" s="70"/>
      <c r="G26" s="77">
        <v>46</v>
      </c>
      <c r="H26" s="78" t="s">
        <v>10</v>
      </c>
      <c r="I26" s="85">
        <v>0</v>
      </c>
      <c r="J26" s="47">
        <f t="shared" si="0"/>
        <v>0</v>
      </c>
      <c r="K26"/>
      <c r="L26" s="144"/>
      <c r="M26" s="25"/>
      <c r="N26" s="142"/>
      <c r="O26" s="25"/>
    </row>
    <row r="27" spans="2:15" ht="14" x14ac:dyDescent="0.35">
      <c r="B27" s="68" t="s">
        <v>107</v>
      </c>
      <c r="C27" s="69"/>
      <c r="D27" s="69"/>
      <c r="E27" s="69"/>
      <c r="F27" s="70"/>
      <c r="G27" s="77">
        <v>9</v>
      </c>
      <c r="H27" s="78" t="s">
        <v>10</v>
      </c>
      <c r="I27" s="85">
        <v>0</v>
      </c>
      <c r="J27" s="47">
        <f t="shared" si="0"/>
        <v>0</v>
      </c>
      <c r="K27"/>
      <c r="L27" s="144"/>
      <c r="M27" s="25"/>
      <c r="N27" s="142"/>
      <c r="O27" s="25"/>
    </row>
    <row r="28" spans="2:15" ht="14" x14ac:dyDescent="0.35">
      <c r="B28" s="68" t="s">
        <v>108</v>
      </c>
      <c r="C28" s="69"/>
      <c r="D28" s="69"/>
      <c r="E28" s="69"/>
      <c r="F28" s="70"/>
      <c r="G28" s="77">
        <v>9</v>
      </c>
      <c r="H28" s="78" t="s">
        <v>10</v>
      </c>
      <c r="I28" s="85">
        <v>0</v>
      </c>
      <c r="J28" s="47">
        <f t="shared" si="0"/>
        <v>0</v>
      </c>
      <c r="K28"/>
      <c r="L28" s="144"/>
      <c r="M28" s="25"/>
      <c r="N28" s="142"/>
      <c r="O28" s="25"/>
    </row>
    <row r="29" spans="2:15" ht="14" x14ac:dyDescent="0.35">
      <c r="B29" s="68" t="s">
        <v>109</v>
      </c>
      <c r="C29" s="69"/>
      <c r="D29" s="69"/>
      <c r="E29" s="69"/>
      <c r="F29" s="70"/>
      <c r="G29" s="77">
        <v>27</v>
      </c>
      <c r="H29" s="78" t="s">
        <v>10</v>
      </c>
      <c r="I29" s="85">
        <v>0</v>
      </c>
      <c r="J29" s="47">
        <f t="shared" si="0"/>
        <v>0</v>
      </c>
      <c r="K29"/>
      <c r="L29" s="144"/>
      <c r="M29" s="25"/>
      <c r="N29" s="142"/>
      <c r="O29" s="25"/>
    </row>
    <row r="30" spans="2:15" ht="14" x14ac:dyDescent="0.35">
      <c r="B30" s="68" t="s">
        <v>110</v>
      </c>
      <c r="C30" s="69"/>
      <c r="D30" s="69"/>
      <c r="E30" s="69"/>
      <c r="F30" s="70"/>
      <c r="G30" s="77">
        <v>5</v>
      </c>
      <c r="H30" s="78" t="s">
        <v>10</v>
      </c>
      <c r="I30" s="85">
        <v>0</v>
      </c>
      <c r="J30" s="47">
        <f t="shared" si="0"/>
        <v>0</v>
      </c>
      <c r="K30"/>
      <c r="L30" s="144"/>
      <c r="M30" s="25"/>
      <c r="N30" s="142"/>
      <c r="O30" s="25"/>
    </row>
    <row r="31" spans="2:15" ht="14" x14ac:dyDescent="0.35">
      <c r="B31" s="68" t="s">
        <v>111</v>
      </c>
      <c r="C31" s="69"/>
      <c r="D31" s="69"/>
      <c r="E31" s="69"/>
      <c r="F31" s="70"/>
      <c r="G31" s="77">
        <v>9</v>
      </c>
      <c r="H31" s="78" t="s">
        <v>10</v>
      </c>
      <c r="I31" s="85">
        <v>0</v>
      </c>
      <c r="J31" s="47">
        <f t="shared" si="0"/>
        <v>0</v>
      </c>
      <c r="K31"/>
      <c r="L31" s="144"/>
      <c r="M31" s="25"/>
      <c r="N31" s="142"/>
      <c r="O31" s="25"/>
    </row>
    <row r="32" spans="2:15" ht="14" x14ac:dyDescent="0.35">
      <c r="B32" s="68" t="s">
        <v>112</v>
      </c>
      <c r="C32" s="69"/>
      <c r="D32" s="69"/>
      <c r="E32" s="69"/>
      <c r="F32" s="70"/>
      <c r="G32" s="77">
        <v>14</v>
      </c>
      <c r="H32" s="78" t="s">
        <v>10</v>
      </c>
      <c r="I32" s="85">
        <v>0</v>
      </c>
      <c r="J32" s="47">
        <f t="shared" si="0"/>
        <v>0</v>
      </c>
      <c r="K32"/>
      <c r="L32" s="144"/>
      <c r="M32" s="25"/>
      <c r="N32" s="143"/>
      <c r="O32" s="25"/>
    </row>
    <row r="33" spans="2:15" ht="14" x14ac:dyDescent="0.35">
      <c r="B33" s="68" t="s">
        <v>113</v>
      </c>
      <c r="C33" s="69"/>
      <c r="D33" s="69"/>
      <c r="E33" s="69"/>
      <c r="F33" s="70"/>
      <c r="G33" s="77">
        <v>5</v>
      </c>
      <c r="H33" s="78" t="s">
        <v>10</v>
      </c>
      <c r="I33" s="85">
        <v>0</v>
      </c>
      <c r="J33" s="47">
        <f t="shared" si="0"/>
        <v>0</v>
      </c>
      <c r="K33"/>
      <c r="L33" s="144"/>
      <c r="M33" s="25"/>
      <c r="N33" s="143"/>
      <c r="O33" s="25"/>
    </row>
    <row r="34" spans="2:15" ht="14" x14ac:dyDescent="0.35">
      <c r="B34" s="68" t="s">
        <v>114</v>
      </c>
      <c r="C34" s="69"/>
      <c r="D34" s="69"/>
      <c r="E34" s="69"/>
      <c r="F34" s="70"/>
      <c r="G34" s="77">
        <v>5</v>
      </c>
      <c r="H34" s="78" t="s">
        <v>10</v>
      </c>
      <c r="I34" s="85">
        <v>0</v>
      </c>
      <c r="J34" s="47">
        <f t="shared" si="0"/>
        <v>0</v>
      </c>
      <c r="K34"/>
      <c r="L34" s="144"/>
      <c r="M34" s="25"/>
      <c r="N34" s="143"/>
      <c r="O34" s="25"/>
    </row>
    <row r="35" spans="2:15" ht="14" x14ac:dyDescent="0.35">
      <c r="B35" s="87"/>
      <c r="C35" s="88"/>
      <c r="D35" s="88"/>
      <c r="E35" s="88"/>
      <c r="F35" s="88"/>
      <c r="G35" s="3"/>
      <c r="H35" s="32"/>
      <c r="I35" s="49"/>
      <c r="J35" s="50"/>
      <c r="K35"/>
      <c r="L35" s="144"/>
      <c r="M35" s="25"/>
      <c r="O35" s="25"/>
    </row>
    <row r="36" spans="2:15" ht="15.5" x14ac:dyDescent="0.35">
      <c r="B36" s="262" t="s">
        <v>17</v>
      </c>
      <c r="C36" s="263"/>
      <c r="D36" s="263"/>
      <c r="E36" s="263"/>
      <c r="F36" s="263"/>
      <c r="G36" s="263"/>
      <c r="H36" s="263"/>
      <c r="I36" s="263"/>
      <c r="J36" s="264"/>
      <c r="K36"/>
      <c r="L36" s="144"/>
      <c r="M36" s="25"/>
      <c r="O36" s="25"/>
    </row>
    <row r="37" spans="2:15" ht="14" x14ac:dyDescent="0.35">
      <c r="B37" s="68" t="s">
        <v>19</v>
      </c>
      <c r="C37" s="69"/>
      <c r="D37" s="69"/>
      <c r="E37" s="69"/>
      <c r="F37" s="70"/>
      <c r="G37" s="77">
        <v>32</v>
      </c>
      <c r="H37" s="78" t="s">
        <v>10</v>
      </c>
      <c r="I37" s="85">
        <v>0</v>
      </c>
      <c r="J37" s="47">
        <f t="shared" si="0"/>
        <v>0</v>
      </c>
      <c r="K37"/>
      <c r="L37" s="144"/>
      <c r="M37" s="25"/>
      <c r="N37" s="131"/>
      <c r="O37" s="25"/>
    </row>
    <row r="38" spans="2:15" ht="14.5" thickBot="1" x14ac:dyDescent="0.4">
      <c r="B38" s="87"/>
      <c r="C38" s="88"/>
      <c r="D38" s="88"/>
      <c r="E38" s="88"/>
      <c r="F38" s="88"/>
      <c r="G38" s="3"/>
      <c r="H38" s="32"/>
      <c r="I38" s="49"/>
      <c r="J38" s="50"/>
      <c r="K38"/>
      <c r="L38" s="144"/>
      <c r="M38" s="25"/>
      <c r="N38" s="131"/>
      <c r="O38" s="25"/>
    </row>
    <row r="39" spans="2:15" ht="12.75" customHeight="1" thickBot="1" x14ac:dyDescent="0.4">
      <c r="B39" s="183" t="s">
        <v>97</v>
      </c>
      <c r="C39" s="184"/>
      <c r="D39" s="184"/>
      <c r="E39" s="184"/>
      <c r="F39" s="184"/>
      <c r="G39" s="184"/>
      <c r="H39" s="184"/>
      <c r="I39" s="184"/>
      <c r="J39" s="171">
        <f>SUM(J14:J37)</f>
        <v>0</v>
      </c>
      <c r="K39"/>
      <c r="L39" s="115"/>
      <c r="M39" s="58"/>
      <c r="O39" s="58"/>
    </row>
    <row r="40" spans="2:15" ht="12.75" customHeight="1" x14ac:dyDescent="0.35">
      <c r="B40" s="4"/>
      <c r="C40" s="4"/>
      <c r="D40" s="4"/>
      <c r="E40" s="4"/>
      <c r="F40" s="6"/>
      <c r="G40" s="8"/>
      <c r="H40" s="4"/>
      <c r="I40" s="4"/>
      <c r="J40" s="82"/>
      <c r="K40"/>
      <c r="L40" s="115"/>
    </row>
    <row r="41" spans="2:15" ht="25.5" customHeight="1" x14ac:dyDescent="0.35">
      <c r="B41" s="59" t="s">
        <v>5</v>
      </c>
      <c r="C41" s="219"/>
      <c r="D41" s="220"/>
      <c r="E41" s="221"/>
      <c r="F41" s="60"/>
      <c r="G41" s="83"/>
      <c r="H41" s="35"/>
      <c r="I41" s="35"/>
      <c r="J41" s="84"/>
      <c r="K41"/>
      <c r="L41" s="115"/>
    </row>
    <row r="42" spans="2:15" ht="21" customHeight="1" x14ac:dyDescent="0.35">
      <c r="B42" s="62" t="s">
        <v>6</v>
      </c>
      <c r="C42" s="222"/>
      <c r="D42" s="223"/>
      <c r="E42" s="224"/>
      <c r="F42" s="60"/>
      <c r="G42" s="83"/>
      <c r="H42" s="35"/>
      <c r="I42" s="35"/>
      <c r="J42" s="84"/>
      <c r="K42"/>
      <c r="L42" s="115"/>
    </row>
    <row r="43" spans="2:15" ht="14" x14ac:dyDescent="0.35">
      <c r="B43" s="63"/>
      <c r="C43" s="101"/>
      <c r="D43" s="102"/>
      <c r="E43" s="103"/>
      <c r="F43" s="35"/>
      <c r="G43" s="83"/>
      <c r="H43" s="35"/>
      <c r="I43" s="35"/>
      <c r="J43" s="84"/>
      <c r="K43"/>
      <c r="L43" s="115"/>
    </row>
    <row r="44" spans="2:15" ht="14" x14ac:dyDescent="0.35">
      <c r="B44" s="39" t="s">
        <v>7</v>
      </c>
      <c r="C44" s="104"/>
      <c r="D44" s="105"/>
      <c r="E44" s="106"/>
      <c r="F44" s="35"/>
      <c r="G44" s="83"/>
      <c r="H44" s="35"/>
      <c r="I44" s="35"/>
      <c r="J44" s="84"/>
      <c r="K44"/>
      <c r="L44" s="115"/>
    </row>
    <row r="45" spans="2:15" ht="14" x14ac:dyDescent="0.35">
      <c r="B45" s="39"/>
      <c r="C45" s="104"/>
      <c r="D45" s="105"/>
      <c r="E45" s="106"/>
      <c r="F45" s="35"/>
      <c r="G45" s="83"/>
      <c r="H45" s="35"/>
      <c r="I45" s="35"/>
      <c r="J45" s="84"/>
      <c r="K45"/>
      <c r="L45" s="115"/>
    </row>
    <row r="46" spans="2:15" ht="14" x14ac:dyDescent="0.35">
      <c r="B46" s="39"/>
      <c r="C46" s="104"/>
      <c r="D46" s="105"/>
      <c r="E46" s="106"/>
      <c r="F46" s="35"/>
      <c r="G46" s="83"/>
      <c r="H46" s="35"/>
      <c r="I46" s="35"/>
      <c r="J46" s="84"/>
      <c r="K46"/>
      <c r="L46" s="115"/>
    </row>
    <row r="47" spans="2:15" ht="14" x14ac:dyDescent="0.35">
      <c r="B47" s="41"/>
      <c r="C47" s="107"/>
      <c r="D47" s="108"/>
      <c r="E47" s="109"/>
      <c r="F47" s="35"/>
      <c r="G47" s="83"/>
      <c r="H47" s="35"/>
      <c r="I47" s="35"/>
      <c r="J47" s="84"/>
      <c r="K47"/>
      <c r="L47" s="115"/>
    </row>
  </sheetData>
  <sheetProtection algorithmName="SHA-512" hashValue="GhllgcQsSck35ctX9xsdGoeGiR+4eaKS83DZBe7h6gBC6RGdaqPGeNUf7O1on7uq63JfmAsjbzUKavHe5P8aTw==" saltValue="xC1IkDnldGHJ6w2lOYlfNQ==" spinCount="100000" sheet="1" objects="1" scenarios="1"/>
  <mergeCells count="5">
    <mergeCell ref="B36:J36"/>
    <mergeCell ref="B10:F10"/>
    <mergeCell ref="B11:C11"/>
    <mergeCell ref="C41:E41"/>
    <mergeCell ref="C42:E42"/>
  </mergeCells>
  <conditionalFormatting sqref="J14 J16:J18 J20:J34 J37 J39">
    <cfRule type="cellIs" dxfId="14" priority="1" operator="equal">
      <formula>0</formula>
    </cfRule>
  </conditionalFormatting>
  <pageMargins left="0.43307086614173229" right="0.43307086614173229" top="0.23622047244094491" bottom="0.70866141732283472" header="0.19685039370078741" footer="0.43307086614173229"/>
  <pageSetup paperSize="9" scale="83" fitToHeight="0" orientation="portrait" r:id="rId1"/>
  <headerFooter alignWithMargins="0">
    <oddFooter>Pagina &amp;P van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O47"/>
  <sheetViews>
    <sheetView topLeftCell="A16" zoomScaleNormal="100" workbookViewId="0">
      <selection activeCell="C54" sqref="C54:E54"/>
    </sheetView>
  </sheetViews>
  <sheetFormatPr defaultColWidth="9.08984375" defaultRowHeight="12.5" x14ac:dyDescent="0.25"/>
  <cols>
    <col min="1" max="1" width="6" style="9" customWidth="1"/>
    <col min="2" max="2" width="16.90625" style="9" customWidth="1"/>
    <col min="3" max="3" width="12.54296875" style="9" customWidth="1"/>
    <col min="4" max="4" width="13.6328125" style="9" customWidth="1"/>
    <col min="5" max="5" width="11.54296875" style="9" customWidth="1"/>
    <col min="6" max="6" width="13.453125" style="9" customWidth="1"/>
    <col min="7" max="7" width="11" style="9" bestFit="1" customWidth="1"/>
    <col min="8" max="8" width="10.08984375" style="20" customWidth="1"/>
    <col min="9" max="9" width="12.08984375" style="21" customWidth="1"/>
    <col min="10" max="10" width="14.6328125" style="21" customWidth="1"/>
    <col min="11" max="11" width="7.54296875" style="65" bestFit="1" customWidth="1"/>
    <col min="12" max="12" width="12" style="113" customWidth="1"/>
    <col min="13" max="13" width="13.6328125" customWidth="1"/>
    <col min="14" max="14" width="11.1796875" customWidth="1"/>
    <col min="15" max="15" width="13.36328125" customWidth="1"/>
  </cols>
  <sheetData>
    <row r="1" spans="1:15" ht="13" x14ac:dyDescent="0.3">
      <c r="B1" s="10" t="s">
        <v>4</v>
      </c>
      <c r="C1" s="11"/>
      <c r="D1" s="10"/>
      <c r="E1" s="11"/>
      <c r="F1" s="11"/>
      <c r="G1" s="11"/>
      <c r="H1" s="12"/>
      <c r="I1" s="13" t="s">
        <v>9</v>
      </c>
      <c r="J1" s="14" t="s">
        <v>186</v>
      </c>
      <c r="K1" s="64"/>
    </row>
    <row r="2" spans="1:15" ht="13" x14ac:dyDescent="0.3">
      <c r="B2" s="10" t="s">
        <v>137</v>
      </c>
      <c r="C2" s="11"/>
      <c r="D2" s="10"/>
      <c r="E2" s="11"/>
      <c r="F2" s="11"/>
      <c r="G2" s="11"/>
      <c r="H2" s="12"/>
      <c r="I2" s="13" t="s">
        <v>5</v>
      </c>
      <c r="J2" s="15">
        <v>45726</v>
      </c>
      <c r="K2" s="64"/>
    </row>
    <row r="3" spans="1:15" ht="13" x14ac:dyDescent="0.3">
      <c r="B3" s="10"/>
      <c r="C3" s="11"/>
      <c r="D3" s="10"/>
      <c r="E3" s="11"/>
      <c r="F3" s="11"/>
      <c r="G3" s="11"/>
      <c r="H3" s="12"/>
      <c r="I3" s="16"/>
      <c r="J3" s="16"/>
      <c r="K3" s="64"/>
    </row>
    <row r="4" spans="1:15" ht="13" x14ac:dyDescent="0.3">
      <c r="B4" s="17"/>
      <c r="C4" s="11"/>
      <c r="D4" s="17"/>
      <c r="E4" s="11"/>
      <c r="F4" s="11"/>
      <c r="G4" s="11"/>
      <c r="H4" s="12"/>
      <c r="I4" s="16"/>
      <c r="J4" s="16"/>
      <c r="K4" s="64"/>
    </row>
    <row r="5" spans="1:15" ht="13" x14ac:dyDescent="0.3">
      <c r="B5" s="110" t="s">
        <v>139</v>
      </c>
      <c r="C5" s="18"/>
      <c r="D5" s="10"/>
      <c r="E5" s="11"/>
      <c r="F5" s="11"/>
      <c r="G5" s="11"/>
      <c r="H5" s="12"/>
      <c r="I5" s="16"/>
      <c r="J5" s="16"/>
      <c r="K5" s="64"/>
    </row>
    <row r="6" spans="1:15" x14ac:dyDescent="0.25">
      <c r="C6" s="19"/>
      <c r="D6" s="19"/>
    </row>
    <row r="7" spans="1:15" x14ac:dyDescent="0.25">
      <c r="C7" s="19"/>
      <c r="D7" s="19"/>
    </row>
    <row r="8" spans="1:15" ht="21" x14ac:dyDescent="0.5">
      <c r="B8" s="22" t="s">
        <v>46</v>
      </c>
      <c r="C8" s="23"/>
      <c r="D8" s="23"/>
      <c r="E8" s="23"/>
      <c r="F8" s="24"/>
      <c r="H8" s="9"/>
      <c r="J8" s="25"/>
      <c r="K8"/>
    </row>
    <row r="9" spans="1:15" ht="21" x14ac:dyDescent="0.5">
      <c r="B9" s="22"/>
      <c r="C9" s="23"/>
      <c r="D9" s="23"/>
      <c r="E9" s="23"/>
      <c r="F9" s="24"/>
      <c r="H9" s="9"/>
      <c r="J9" s="25"/>
      <c r="K9"/>
    </row>
    <row r="10" spans="1:15" s="30" customFormat="1" ht="28" x14ac:dyDescent="0.35">
      <c r="A10" s="26"/>
      <c r="B10" s="246" t="s">
        <v>3</v>
      </c>
      <c r="C10" s="247"/>
      <c r="D10" s="247"/>
      <c r="E10" s="247"/>
      <c r="F10" s="248"/>
      <c r="G10" s="27" t="s">
        <v>0</v>
      </c>
      <c r="H10" s="27" t="s">
        <v>2</v>
      </c>
      <c r="I10" s="28" t="s">
        <v>8</v>
      </c>
      <c r="J10" s="29" t="s">
        <v>1</v>
      </c>
      <c r="L10" s="114"/>
    </row>
    <row r="11" spans="1:15" ht="14" x14ac:dyDescent="0.35">
      <c r="B11" s="249"/>
      <c r="C11" s="250"/>
      <c r="D11" s="5"/>
      <c r="E11" s="5"/>
      <c r="F11" s="5"/>
      <c r="G11" s="31"/>
      <c r="H11" s="5"/>
      <c r="I11" s="32"/>
      <c r="J11" s="33"/>
      <c r="K11"/>
    </row>
    <row r="12" spans="1:15" ht="18.5" x14ac:dyDescent="0.45">
      <c r="B12" s="67" t="s">
        <v>60</v>
      </c>
      <c r="C12" s="35"/>
      <c r="D12" s="35"/>
      <c r="E12" s="35"/>
      <c r="F12" s="35"/>
      <c r="G12" s="36"/>
      <c r="H12" s="35"/>
      <c r="I12" s="37"/>
      <c r="J12" s="38"/>
      <c r="K12"/>
      <c r="L12" s="116"/>
    </row>
    <row r="13" spans="1:15" ht="15.5" x14ac:dyDescent="0.35">
      <c r="B13" s="51"/>
      <c r="C13" s="52"/>
      <c r="D13" s="52"/>
      <c r="E13" s="52"/>
      <c r="F13" s="52"/>
      <c r="G13" s="53"/>
      <c r="H13" s="52"/>
      <c r="I13" s="54"/>
      <c r="J13" s="55"/>
      <c r="K13"/>
    </row>
    <row r="14" spans="1:15" ht="14" x14ac:dyDescent="0.35">
      <c r="B14" s="68" t="s">
        <v>14</v>
      </c>
      <c r="C14" s="69"/>
      <c r="D14" s="69"/>
      <c r="E14" s="69"/>
      <c r="F14" s="70"/>
      <c r="G14" s="77">
        <v>4</v>
      </c>
      <c r="H14" s="78" t="s">
        <v>10</v>
      </c>
      <c r="I14" s="85">
        <v>0</v>
      </c>
      <c r="J14" s="47">
        <f t="shared" ref="J14:J37" si="0">G14*I14</f>
        <v>0</v>
      </c>
      <c r="K14"/>
      <c r="L14" s="144"/>
      <c r="M14" s="25"/>
      <c r="N14" s="142"/>
      <c r="O14" s="25"/>
    </row>
    <row r="15" spans="1:15" ht="14" x14ac:dyDescent="0.35">
      <c r="B15" s="87"/>
      <c r="C15" s="88"/>
      <c r="D15" s="88"/>
      <c r="E15" s="88"/>
      <c r="F15" s="88"/>
      <c r="G15" s="3"/>
      <c r="H15" s="32"/>
      <c r="I15" s="163"/>
      <c r="J15" s="50"/>
      <c r="K15"/>
      <c r="L15" s="115"/>
    </row>
    <row r="16" spans="1:15" ht="14" x14ac:dyDescent="0.35">
      <c r="B16" s="68" t="s">
        <v>15</v>
      </c>
      <c r="C16" s="69"/>
      <c r="D16" s="69"/>
      <c r="E16" s="69"/>
      <c r="F16" s="70"/>
      <c r="G16" s="77">
        <v>219</v>
      </c>
      <c r="H16" s="78" t="s">
        <v>10</v>
      </c>
      <c r="I16" s="85">
        <v>0</v>
      </c>
      <c r="J16" s="47">
        <f t="shared" si="0"/>
        <v>0</v>
      </c>
      <c r="K16"/>
      <c r="L16" s="144"/>
      <c r="M16" s="25"/>
      <c r="N16" s="131"/>
      <c r="O16" s="25"/>
    </row>
    <row r="17" spans="2:15" ht="14" x14ac:dyDescent="0.35">
      <c r="B17" s="68" t="s">
        <v>27</v>
      </c>
      <c r="C17" s="69"/>
      <c r="D17" s="69"/>
      <c r="E17" s="69"/>
      <c r="F17" s="70"/>
      <c r="G17" s="77">
        <v>46</v>
      </c>
      <c r="H17" s="78" t="s">
        <v>10</v>
      </c>
      <c r="I17" s="85">
        <v>0</v>
      </c>
      <c r="J17" s="47">
        <f t="shared" si="0"/>
        <v>0</v>
      </c>
      <c r="K17"/>
      <c r="L17" s="144"/>
      <c r="M17" s="25"/>
      <c r="N17" s="131"/>
      <c r="O17" s="25"/>
    </row>
    <row r="18" spans="2:15" ht="14" x14ac:dyDescent="0.35">
      <c r="B18" s="68" t="s">
        <v>28</v>
      </c>
      <c r="C18" s="69"/>
      <c r="D18" s="69"/>
      <c r="E18" s="69"/>
      <c r="F18" s="70"/>
      <c r="G18" s="77">
        <v>55</v>
      </c>
      <c r="H18" s="78" t="s">
        <v>10</v>
      </c>
      <c r="I18" s="85">
        <v>0</v>
      </c>
      <c r="J18" s="47">
        <f t="shared" si="0"/>
        <v>0</v>
      </c>
      <c r="K18"/>
      <c r="L18" s="144"/>
      <c r="M18" s="25"/>
      <c r="N18" s="131"/>
      <c r="O18" s="25"/>
    </row>
    <row r="19" spans="2:15" ht="14" x14ac:dyDescent="0.35">
      <c r="B19" s="87"/>
      <c r="C19" s="88"/>
      <c r="D19" s="88"/>
      <c r="E19" s="88"/>
      <c r="F19" s="88"/>
      <c r="G19" s="3"/>
      <c r="H19" s="32"/>
      <c r="I19" s="163"/>
      <c r="J19" s="50"/>
      <c r="K19"/>
      <c r="L19" s="144"/>
      <c r="M19" s="25"/>
      <c r="O19" s="25"/>
    </row>
    <row r="20" spans="2:15" ht="14" x14ac:dyDescent="0.35">
      <c r="B20" s="68" t="s">
        <v>100</v>
      </c>
      <c r="C20" s="69"/>
      <c r="D20" s="69"/>
      <c r="E20" s="69"/>
      <c r="F20" s="70"/>
      <c r="G20" s="77">
        <v>73</v>
      </c>
      <c r="H20" s="78" t="s">
        <v>10</v>
      </c>
      <c r="I20" s="85">
        <v>0</v>
      </c>
      <c r="J20" s="47">
        <f t="shared" si="0"/>
        <v>0</v>
      </c>
      <c r="K20"/>
      <c r="L20" s="144"/>
      <c r="M20" s="25"/>
      <c r="N20" s="131"/>
      <c r="O20" s="25"/>
    </row>
    <row r="21" spans="2:15" ht="14" x14ac:dyDescent="0.35">
      <c r="B21" s="68" t="s">
        <v>101</v>
      </c>
      <c r="C21" s="69"/>
      <c r="D21" s="69"/>
      <c r="E21" s="69"/>
      <c r="F21" s="70"/>
      <c r="G21" s="77">
        <v>14</v>
      </c>
      <c r="H21" s="78" t="s">
        <v>10</v>
      </c>
      <c r="I21" s="85">
        <v>0</v>
      </c>
      <c r="J21" s="47">
        <f t="shared" si="0"/>
        <v>0</v>
      </c>
      <c r="K21"/>
      <c r="L21" s="144"/>
      <c r="M21" s="25"/>
      <c r="N21" s="131"/>
      <c r="O21" s="25"/>
    </row>
    <row r="22" spans="2:15" ht="14" x14ac:dyDescent="0.35">
      <c r="B22" s="68" t="s">
        <v>102</v>
      </c>
      <c r="C22" s="69"/>
      <c r="D22" s="69"/>
      <c r="E22" s="69"/>
      <c r="F22" s="70"/>
      <c r="G22" s="77">
        <v>18</v>
      </c>
      <c r="H22" s="78" t="s">
        <v>10</v>
      </c>
      <c r="I22" s="85">
        <v>0</v>
      </c>
      <c r="J22" s="47">
        <f t="shared" si="0"/>
        <v>0</v>
      </c>
      <c r="K22"/>
      <c r="L22" s="144"/>
      <c r="M22" s="25"/>
      <c r="N22" s="131"/>
      <c r="O22" s="25"/>
    </row>
    <row r="23" spans="2:15" ht="14" x14ac:dyDescent="0.35">
      <c r="B23" s="68" t="s">
        <v>103</v>
      </c>
      <c r="C23" s="69"/>
      <c r="D23" s="69"/>
      <c r="E23" s="69"/>
      <c r="F23" s="70"/>
      <c r="G23" s="77">
        <v>59</v>
      </c>
      <c r="H23" s="78" t="s">
        <v>10</v>
      </c>
      <c r="I23" s="85">
        <v>0</v>
      </c>
      <c r="J23" s="47">
        <f t="shared" si="0"/>
        <v>0</v>
      </c>
      <c r="K23"/>
      <c r="L23" s="144"/>
      <c r="M23" s="25"/>
      <c r="N23" s="131"/>
      <c r="O23" s="25"/>
    </row>
    <row r="24" spans="2:15" ht="14" x14ac:dyDescent="0.35">
      <c r="B24" s="68" t="s">
        <v>104</v>
      </c>
      <c r="C24" s="69"/>
      <c r="D24" s="69"/>
      <c r="E24" s="69"/>
      <c r="F24" s="70"/>
      <c r="G24" s="77">
        <v>14</v>
      </c>
      <c r="H24" s="78" t="s">
        <v>10</v>
      </c>
      <c r="I24" s="85">
        <v>0</v>
      </c>
      <c r="J24" s="47">
        <f t="shared" si="0"/>
        <v>0</v>
      </c>
      <c r="K24"/>
      <c r="L24" s="144"/>
      <c r="M24" s="25"/>
      <c r="N24" s="131"/>
      <c r="O24" s="25"/>
    </row>
    <row r="25" spans="2:15" ht="14" x14ac:dyDescent="0.35">
      <c r="B25" s="68" t="s">
        <v>105</v>
      </c>
      <c r="C25" s="69"/>
      <c r="D25" s="69"/>
      <c r="E25" s="69"/>
      <c r="F25" s="70"/>
      <c r="G25" s="77">
        <v>14</v>
      </c>
      <c r="H25" s="78" t="s">
        <v>10</v>
      </c>
      <c r="I25" s="85">
        <v>0</v>
      </c>
      <c r="J25" s="47">
        <f t="shared" si="0"/>
        <v>0</v>
      </c>
      <c r="K25"/>
      <c r="L25" s="144"/>
      <c r="M25" s="25"/>
      <c r="N25" s="131"/>
      <c r="O25" s="25"/>
    </row>
    <row r="26" spans="2:15" ht="14" x14ac:dyDescent="0.35">
      <c r="B26" s="68" t="s">
        <v>106</v>
      </c>
      <c r="C26" s="69"/>
      <c r="D26" s="69"/>
      <c r="E26" s="69"/>
      <c r="F26" s="70"/>
      <c r="G26" s="77">
        <v>46</v>
      </c>
      <c r="H26" s="78" t="s">
        <v>10</v>
      </c>
      <c r="I26" s="85">
        <v>0</v>
      </c>
      <c r="J26" s="47">
        <f t="shared" si="0"/>
        <v>0</v>
      </c>
      <c r="K26"/>
      <c r="L26" s="144"/>
      <c r="M26" s="25"/>
      <c r="N26" s="131"/>
      <c r="O26" s="25"/>
    </row>
    <row r="27" spans="2:15" ht="14" x14ac:dyDescent="0.35">
      <c r="B27" s="68" t="s">
        <v>107</v>
      </c>
      <c r="C27" s="69"/>
      <c r="D27" s="69"/>
      <c r="E27" s="69"/>
      <c r="F27" s="70"/>
      <c r="G27" s="77">
        <v>9</v>
      </c>
      <c r="H27" s="78" t="s">
        <v>10</v>
      </c>
      <c r="I27" s="85">
        <v>0</v>
      </c>
      <c r="J27" s="47">
        <f t="shared" si="0"/>
        <v>0</v>
      </c>
      <c r="K27"/>
      <c r="L27" s="144"/>
      <c r="M27" s="25"/>
      <c r="N27" s="131"/>
      <c r="O27" s="25"/>
    </row>
    <row r="28" spans="2:15" ht="14" x14ac:dyDescent="0.35">
      <c r="B28" s="68" t="s">
        <v>108</v>
      </c>
      <c r="C28" s="69"/>
      <c r="D28" s="69"/>
      <c r="E28" s="69"/>
      <c r="F28" s="70"/>
      <c r="G28" s="77">
        <v>9</v>
      </c>
      <c r="H28" s="78" t="s">
        <v>10</v>
      </c>
      <c r="I28" s="85">
        <v>0</v>
      </c>
      <c r="J28" s="47">
        <f t="shared" si="0"/>
        <v>0</v>
      </c>
      <c r="K28"/>
      <c r="L28" s="144"/>
      <c r="M28" s="25"/>
      <c r="N28" s="131"/>
      <c r="O28" s="25"/>
    </row>
    <row r="29" spans="2:15" ht="14" x14ac:dyDescent="0.35">
      <c r="B29" s="68" t="s">
        <v>109</v>
      </c>
      <c r="C29" s="69"/>
      <c r="D29" s="69"/>
      <c r="E29" s="69"/>
      <c r="F29" s="70"/>
      <c r="G29" s="77">
        <v>27</v>
      </c>
      <c r="H29" s="78" t="s">
        <v>10</v>
      </c>
      <c r="I29" s="85">
        <v>0</v>
      </c>
      <c r="J29" s="47">
        <f t="shared" si="0"/>
        <v>0</v>
      </c>
      <c r="K29"/>
      <c r="L29" s="144"/>
      <c r="M29" s="25"/>
      <c r="N29" s="131"/>
      <c r="O29" s="25"/>
    </row>
    <row r="30" spans="2:15" ht="14" x14ac:dyDescent="0.35">
      <c r="B30" s="68" t="s">
        <v>110</v>
      </c>
      <c r="C30" s="69"/>
      <c r="D30" s="69"/>
      <c r="E30" s="69"/>
      <c r="F30" s="70"/>
      <c r="G30" s="77">
        <v>5</v>
      </c>
      <c r="H30" s="78" t="s">
        <v>10</v>
      </c>
      <c r="I30" s="85">
        <v>0</v>
      </c>
      <c r="J30" s="47">
        <f t="shared" si="0"/>
        <v>0</v>
      </c>
      <c r="K30"/>
      <c r="L30" s="144"/>
      <c r="M30" s="25"/>
      <c r="N30" s="131"/>
      <c r="O30" s="25"/>
    </row>
    <row r="31" spans="2:15" ht="14" x14ac:dyDescent="0.35">
      <c r="B31" s="68" t="s">
        <v>111</v>
      </c>
      <c r="C31" s="69"/>
      <c r="D31" s="69"/>
      <c r="E31" s="69"/>
      <c r="F31" s="70"/>
      <c r="G31" s="77">
        <v>9</v>
      </c>
      <c r="H31" s="78" t="s">
        <v>10</v>
      </c>
      <c r="I31" s="85">
        <v>0</v>
      </c>
      <c r="J31" s="47">
        <f t="shared" si="0"/>
        <v>0</v>
      </c>
      <c r="K31"/>
      <c r="L31" s="144"/>
      <c r="M31" s="25"/>
      <c r="N31" s="131"/>
      <c r="O31" s="25"/>
    </row>
    <row r="32" spans="2:15" ht="14" x14ac:dyDescent="0.35">
      <c r="B32" s="68" t="s">
        <v>112</v>
      </c>
      <c r="C32" s="69"/>
      <c r="D32" s="69"/>
      <c r="E32" s="69"/>
      <c r="F32" s="70"/>
      <c r="G32" s="77">
        <v>14</v>
      </c>
      <c r="H32" s="78" t="s">
        <v>10</v>
      </c>
      <c r="I32" s="85">
        <v>0</v>
      </c>
      <c r="J32" s="47">
        <f t="shared" si="0"/>
        <v>0</v>
      </c>
      <c r="K32"/>
      <c r="L32" s="144"/>
      <c r="M32" s="25"/>
      <c r="N32" s="131"/>
      <c r="O32" s="25"/>
    </row>
    <row r="33" spans="2:15" ht="14" x14ac:dyDescent="0.35">
      <c r="B33" s="68" t="s">
        <v>113</v>
      </c>
      <c r="C33" s="69"/>
      <c r="D33" s="69"/>
      <c r="E33" s="69"/>
      <c r="F33" s="70"/>
      <c r="G33" s="77">
        <v>5</v>
      </c>
      <c r="H33" s="78" t="s">
        <v>10</v>
      </c>
      <c r="I33" s="85">
        <v>0</v>
      </c>
      <c r="J33" s="47">
        <f t="shared" si="0"/>
        <v>0</v>
      </c>
      <c r="K33"/>
      <c r="L33" s="144"/>
      <c r="M33" s="25"/>
      <c r="N33" s="131"/>
      <c r="O33" s="25"/>
    </row>
    <row r="34" spans="2:15" ht="14" x14ac:dyDescent="0.35">
      <c r="B34" s="68" t="s">
        <v>114</v>
      </c>
      <c r="C34" s="69"/>
      <c r="D34" s="69"/>
      <c r="E34" s="69"/>
      <c r="F34" s="70"/>
      <c r="G34" s="77">
        <v>5</v>
      </c>
      <c r="H34" s="78" t="s">
        <v>10</v>
      </c>
      <c r="I34" s="85">
        <v>0</v>
      </c>
      <c r="J34" s="47">
        <f t="shared" si="0"/>
        <v>0</v>
      </c>
      <c r="K34"/>
      <c r="L34" s="144"/>
      <c r="M34" s="25"/>
      <c r="N34" s="131"/>
      <c r="O34" s="25"/>
    </row>
    <row r="35" spans="2:15" ht="14" x14ac:dyDescent="0.35">
      <c r="B35" s="87"/>
      <c r="C35" s="88"/>
      <c r="D35" s="88"/>
      <c r="E35" s="88"/>
      <c r="F35" s="88"/>
      <c r="G35" s="3"/>
      <c r="H35" s="32"/>
      <c r="I35" s="49"/>
      <c r="J35" s="50"/>
      <c r="K35"/>
      <c r="L35" s="144"/>
      <c r="M35" s="25"/>
      <c r="O35" s="25"/>
    </row>
    <row r="36" spans="2:15" ht="15.5" x14ac:dyDescent="0.35">
      <c r="B36" s="262" t="s">
        <v>17</v>
      </c>
      <c r="C36" s="263"/>
      <c r="D36" s="263"/>
      <c r="E36" s="263"/>
      <c r="F36" s="263"/>
      <c r="G36" s="263"/>
      <c r="H36" s="263"/>
      <c r="I36" s="263"/>
      <c r="J36" s="264"/>
      <c r="K36"/>
      <c r="L36" s="144"/>
      <c r="M36" s="25"/>
      <c r="O36" s="25"/>
    </row>
    <row r="37" spans="2:15" ht="14" x14ac:dyDescent="0.35">
      <c r="B37" s="68" t="s">
        <v>19</v>
      </c>
      <c r="C37" s="69"/>
      <c r="D37" s="69"/>
      <c r="E37" s="69"/>
      <c r="F37" s="70"/>
      <c r="G37" s="77">
        <v>32</v>
      </c>
      <c r="H37" s="78" t="s">
        <v>10</v>
      </c>
      <c r="I37" s="85">
        <v>0</v>
      </c>
      <c r="J37" s="47">
        <f t="shared" si="0"/>
        <v>0</v>
      </c>
      <c r="K37"/>
      <c r="L37" s="144"/>
      <c r="M37" s="25"/>
      <c r="N37" s="131"/>
      <c r="O37" s="25"/>
    </row>
    <row r="38" spans="2:15" ht="14.5" thickBot="1" x14ac:dyDescent="0.4">
      <c r="B38" s="87"/>
      <c r="C38" s="88"/>
      <c r="D38" s="88"/>
      <c r="E38" s="88"/>
      <c r="F38" s="88"/>
      <c r="G38" s="3"/>
      <c r="H38" s="32"/>
      <c r="I38" s="163"/>
      <c r="J38" s="50"/>
      <c r="K38"/>
      <c r="L38" s="144"/>
      <c r="M38" s="25"/>
      <c r="N38" s="131"/>
      <c r="O38" s="25"/>
    </row>
    <row r="39" spans="2:15" ht="12.75" customHeight="1" thickBot="1" x14ac:dyDescent="0.4">
      <c r="B39" s="183" t="s">
        <v>97</v>
      </c>
      <c r="C39" s="184"/>
      <c r="D39" s="184"/>
      <c r="E39" s="184"/>
      <c r="F39" s="184"/>
      <c r="G39" s="184"/>
      <c r="H39" s="184"/>
      <c r="I39" s="184"/>
      <c r="J39" s="171">
        <f>SUM(J14:J37)</f>
        <v>0</v>
      </c>
      <c r="K39"/>
      <c r="L39" s="115"/>
      <c r="M39" s="58"/>
      <c r="O39" s="58"/>
    </row>
    <row r="40" spans="2:15" ht="12.75" customHeight="1" x14ac:dyDescent="0.35">
      <c r="B40" s="4"/>
      <c r="C40" s="4"/>
      <c r="D40" s="4"/>
      <c r="E40" s="4"/>
      <c r="F40" s="6"/>
      <c r="G40" s="8"/>
      <c r="H40" s="4"/>
      <c r="I40" s="4"/>
      <c r="J40" s="82"/>
      <c r="K40"/>
      <c r="L40" s="115"/>
    </row>
    <row r="41" spans="2:15" ht="25.5" customHeight="1" x14ac:dyDescent="0.35">
      <c r="B41" s="59" t="s">
        <v>5</v>
      </c>
      <c r="C41" s="219"/>
      <c r="D41" s="220"/>
      <c r="E41" s="221"/>
      <c r="F41" s="60"/>
      <c r="G41" s="83"/>
      <c r="H41" s="35"/>
      <c r="I41" s="35"/>
      <c r="J41" s="84"/>
      <c r="K41"/>
      <c r="L41" s="115"/>
    </row>
    <row r="42" spans="2:15" ht="21" customHeight="1" x14ac:dyDescent="0.35">
      <c r="B42" s="62" t="s">
        <v>6</v>
      </c>
      <c r="C42" s="222"/>
      <c r="D42" s="223"/>
      <c r="E42" s="224"/>
      <c r="F42" s="60"/>
      <c r="G42" s="83"/>
      <c r="H42" s="35"/>
      <c r="I42" s="35"/>
      <c r="J42" s="84"/>
      <c r="K42"/>
      <c r="L42" s="115"/>
    </row>
    <row r="43" spans="2:15" ht="14" x14ac:dyDescent="0.35">
      <c r="B43" s="63"/>
      <c r="C43" s="101"/>
      <c r="D43" s="102"/>
      <c r="E43" s="103"/>
      <c r="F43" s="35"/>
      <c r="G43" s="83"/>
      <c r="H43" s="35"/>
      <c r="I43" s="35"/>
      <c r="J43" s="84"/>
      <c r="K43"/>
      <c r="L43" s="115"/>
    </row>
    <row r="44" spans="2:15" ht="14" x14ac:dyDescent="0.35">
      <c r="B44" s="39" t="s">
        <v>7</v>
      </c>
      <c r="C44" s="104"/>
      <c r="D44" s="105"/>
      <c r="E44" s="106"/>
      <c r="F44" s="35"/>
      <c r="G44" s="83"/>
      <c r="H44" s="35"/>
      <c r="I44" s="35"/>
      <c r="J44" s="84"/>
      <c r="K44"/>
      <c r="L44" s="115"/>
    </row>
    <row r="45" spans="2:15" ht="14" x14ac:dyDescent="0.35">
      <c r="B45" s="39"/>
      <c r="C45" s="104"/>
      <c r="D45" s="105"/>
      <c r="E45" s="106"/>
      <c r="F45" s="35"/>
      <c r="G45" s="83"/>
      <c r="H45" s="35"/>
      <c r="I45" s="35"/>
      <c r="J45" s="84"/>
      <c r="K45"/>
      <c r="L45" s="115"/>
    </row>
    <row r="46" spans="2:15" ht="14" x14ac:dyDescent="0.35">
      <c r="B46" s="39"/>
      <c r="C46" s="104"/>
      <c r="D46" s="105"/>
      <c r="E46" s="106"/>
      <c r="F46" s="35"/>
      <c r="G46" s="83"/>
      <c r="H46" s="35"/>
      <c r="I46" s="35"/>
      <c r="J46" s="84"/>
      <c r="K46"/>
      <c r="L46" s="115"/>
    </row>
    <row r="47" spans="2:15" ht="14" x14ac:dyDescent="0.35">
      <c r="B47" s="41"/>
      <c r="C47" s="107"/>
      <c r="D47" s="108"/>
      <c r="E47" s="109"/>
      <c r="F47" s="35"/>
      <c r="G47" s="83"/>
      <c r="H47" s="35"/>
      <c r="I47" s="35"/>
      <c r="J47" s="84"/>
      <c r="K47"/>
      <c r="L47" s="115"/>
    </row>
  </sheetData>
  <sheetProtection algorithmName="SHA-512" hashValue="GA1ZTN0xpHw+30B83dhkEXz1qlTvQL/8CRi9/LHXfha5z/GYktO8b70bboJlcbHl7m3yUvNn04NCcgON3wqvzw==" saltValue="4K8XeBxPjAkK4G+FwKu6Hg==" spinCount="100000" sheet="1" objects="1" scenarios="1"/>
  <mergeCells count="5">
    <mergeCell ref="B36:J36"/>
    <mergeCell ref="B10:F10"/>
    <mergeCell ref="B11:C11"/>
    <mergeCell ref="C41:E41"/>
    <mergeCell ref="C42:E42"/>
  </mergeCells>
  <conditionalFormatting sqref="J14 J16:J18 J20:J34 J37 J39">
    <cfRule type="cellIs" dxfId="13" priority="1" operator="equal">
      <formula>0</formula>
    </cfRule>
  </conditionalFormatting>
  <pageMargins left="0.43307086614173229" right="0.43307086614173229" top="0.23622047244094491" bottom="0.70866141732283472" header="0.19685039370078741" footer="0.43307086614173229"/>
  <pageSetup paperSize="9" scale="83" fitToHeight="0" orientation="portrait" r:id="rId1"/>
  <headerFooter alignWithMargins="0">
    <oddFooter>Pagina &amp;P van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O47"/>
  <sheetViews>
    <sheetView topLeftCell="A14" zoomScaleNormal="100" workbookViewId="0">
      <selection activeCell="C54" sqref="C54:E54"/>
    </sheetView>
  </sheetViews>
  <sheetFormatPr defaultColWidth="9.08984375" defaultRowHeight="12.5" x14ac:dyDescent="0.25"/>
  <cols>
    <col min="1" max="1" width="6" style="9" customWidth="1"/>
    <col min="2" max="2" width="16.90625" style="9" customWidth="1"/>
    <col min="3" max="3" width="12.54296875" style="9" customWidth="1"/>
    <col min="4" max="4" width="13.6328125" style="9" customWidth="1"/>
    <col min="5" max="5" width="11.54296875" style="9" customWidth="1"/>
    <col min="6" max="6" width="13.453125" style="9" customWidth="1"/>
    <col min="7" max="7" width="11" style="9" bestFit="1" customWidth="1"/>
    <col min="8" max="8" width="10.08984375" style="20" customWidth="1"/>
    <col min="9" max="9" width="12.08984375" style="21" customWidth="1"/>
    <col min="10" max="10" width="14.6328125" style="21" customWidth="1"/>
    <col min="11" max="11" width="7.54296875" style="65" bestFit="1" customWidth="1"/>
    <col min="12" max="12" width="11.453125" style="119" customWidth="1"/>
    <col min="13" max="13" width="13.453125" style="119" customWidth="1"/>
    <col min="14" max="14" width="11.36328125" customWidth="1"/>
    <col min="15" max="15" width="12.6328125" customWidth="1"/>
  </cols>
  <sheetData>
    <row r="1" spans="1:15" ht="13" x14ac:dyDescent="0.3">
      <c r="B1" s="10" t="s">
        <v>4</v>
      </c>
      <c r="C1" s="11"/>
      <c r="D1" s="10"/>
      <c r="E1" s="11"/>
      <c r="F1" s="11"/>
      <c r="G1" s="11"/>
      <c r="H1" s="12"/>
      <c r="I1" s="13" t="s">
        <v>9</v>
      </c>
      <c r="J1" s="14" t="s">
        <v>186</v>
      </c>
      <c r="K1" s="64"/>
    </row>
    <row r="2" spans="1:15" ht="13" x14ac:dyDescent="0.3">
      <c r="B2" s="10" t="s">
        <v>137</v>
      </c>
      <c r="C2" s="11"/>
      <c r="D2" s="10"/>
      <c r="E2" s="11"/>
      <c r="F2" s="11"/>
      <c r="G2" s="11"/>
      <c r="H2" s="12"/>
      <c r="I2" s="13" t="s">
        <v>5</v>
      </c>
      <c r="J2" s="15">
        <v>45726</v>
      </c>
      <c r="K2" s="64"/>
    </row>
    <row r="3" spans="1:15" ht="13" x14ac:dyDescent="0.3">
      <c r="B3" s="10"/>
      <c r="C3" s="11"/>
      <c r="D3" s="10"/>
      <c r="E3" s="11"/>
      <c r="F3" s="11"/>
      <c r="G3" s="11"/>
      <c r="H3" s="12"/>
      <c r="I3" s="16"/>
      <c r="J3" s="16"/>
      <c r="K3" s="64"/>
    </row>
    <row r="4" spans="1:15" ht="13" x14ac:dyDescent="0.3">
      <c r="B4" s="17"/>
      <c r="C4" s="11"/>
      <c r="D4" s="17"/>
      <c r="E4" s="11"/>
      <c r="F4" s="11"/>
      <c r="G4" s="11"/>
      <c r="H4" s="12"/>
      <c r="I4" s="16"/>
      <c r="J4" s="16"/>
      <c r="K4" s="64"/>
    </row>
    <row r="5" spans="1:15" ht="13" x14ac:dyDescent="0.3">
      <c r="B5" s="110" t="s">
        <v>140</v>
      </c>
      <c r="C5" s="18"/>
      <c r="D5" s="10"/>
      <c r="E5" s="11"/>
      <c r="F5" s="11"/>
      <c r="G5" s="11"/>
      <c r="H5" s="12"/>
      <c r="I5" s="16"/>
      <c r="J5" s="16"/>
      <c r="K5" s="64"/>
    </row>
    <row r="6" spans="1:15" x14ac:dyDescent="0.25">
      <c r="C6" s="19"/>
      <c r="D6" s="19"/>
    </row>
    <row r="7" spans="1:15" x14ac:dyDescent="0.25">
      <c r="C7" s="19"/>
      <c r="D7" s="19"/>
    </row>
    <row r="8" spans="1:15" ht="21" x14ac:dyDescent="0.5">
      <c r="B8" s="22" t="s">
        <v>47</v>
      </c>
      <c r="C8" s="23"/>
      <c r="D8" s="23"/>
      <c r="E8" s="23"/>
      <c r="F8" s="24"/>
      <c r="H8" s="9"/>
      <c r="J8" s="25"/>
      <c r="K8"/>
    </row>
    <row r="9" spans="1:15" ht="21" x14ac:dyDescent="0.5">
      <c r="B9" s="22"/>
      <c r="C9" s="23"/>
      <c r="D9" s="23"/>
      <c r="E9" s="23"/>
      <c r="F9" s="24"/>
      <c r="H9" s="9"/>
      <c r="J9" s="25"/>
      <c r="K9"/>
    </row>
    <row r="10" spans="1:15" s="30" customFormat="1" ht="28" x14ac:dyDescent="0.35">
      <c r="A10" s="26"/>
      <c r="B10" s="246" t="s">
        <v>3</v>
      </c>
      <c r="C10" s="247"/>
      <c r="D10" s="247"/>
      <c r="E10" s="247"/>
      <c r="F10" s="248"/>
      <c r="G10" s="27" t="s">
        <v>0</v>
      </c>
      <c r="H10" s="27" t="s">
        <v>2</v>
      </c>
      <c r="I10" s="28" t="s">
        <v>8</v>
      </c>
      <c r="J10" s="29" t="s">
        <v>1</v>
      </c>
      <c r="L10" s="120"/>
      <c r="M10" s="120"/>
    </row>
    <row r="11" spans="1:15" ht="14" x14ac:dyDescent="0.35">
      <c r="B11" s="249"/>
      <c r="C11" s="250"/>
      <c r="D11" s="5"/>
      <c r="E11" s="5"/>
      <c r="F11" s="5"/>
      <c r="G11" s="31"/>
      <c r="H11" s="5"/>
      <c r="I11" s="32"/>
      <c r="J11" s="33"/>
      <c r="K11"/>
    </row>
    <row r="12" spans="1:15" ht="18.5" x14ac:dyDescent="0.45">
      <c r="B12" s="67" t="s">
        <v>61</v>
      </c>
      <c r="C12" s="35"/>
      <c r="D12" s="35"/>
      <c r="E12" s="35"/>
      <c r="F12" s="35"/>
      <c r="G12" s="36"/>
      <c r="H12" s="35"/>
      <c r="I12" s="37"/>
      <c r="J12" s="38"/>
      <c r="K12"/>
    </row>
    <row r="13" spans="1:15" ht="15.5" x14ac:dyDescent="0.35">
      <c r="B13" s="51"/>
      <c r="C13" s="52"/>
      <c r="D13" s="52"/>
      <c r="E13" s="52"/>
      <c r="F13" s="52"/>
      <c r="G13" s="53"/>
      <c r="H13" s="52"/>
      <c r="I13" s="54"/>
      <c r="J13" s="55"/>
      <c r="K13"/>
    </row>
    <row r="14" spans="1:15" ht="14" x14ac:dyDescent="0.35">
      <c r="B14" s="217" t="s">
        <v>29</v>
      </c>
      <c r="C14" s="218"/>
      <c r="D14" s="218"/>
      <c r="E14" s="218"/>
      <c r="F14" s="227"/>
      <c r="G14" s="45">
        <v>4</v>
      </c>
      <c r="H14" s="46" t="s">
        <v>10</v>
      </c>
      <c r="I14" s="85">
        <v>0</v>
      </c>
      <c r="J14" s="47">
        <f t="shared" ref="J14:J18" si="0">G14*I14</f>
        <v>0</v>
      </c>
      <c r="K14"/>
      <c r="N14" s="142"/>
      <c r="O14" s="119"/>
    </row>
    <row r="15" spans="1:15" ht="14" x14ac:dyDescent="0.35">
      <c r="B15" s="71"/>
      <c r="C15" s="72"/>
      <c r="D15" s="72"/>
      <c r="E15" s="72"/>
      <c r="F15" s="72"/>
      <c r="G15" s="72"/>
      <c r="H15" s="72"/>
      <c r="I15" s="72"/>
      <c r="J15" s="73"/>
      <c r="K15"/>
    </row>
    <row r="16" spans="1:15" ht="14" x14ac:dyDescent="0.35">
      <c r="B16" s="68" t="s">
        <v>18</v>
      </c>
      <c r="C16" s="69"/>
      <c r="D16" s="69"/>
      <c r="E16" s="69"/>
      <c r="F16" s="70"/>
      <c r="G16" s="45">
        <v>320</v>
      </c>
      <c r="H16" s="46" t="s">
        <v>12</v>
      </c>
      <c r="I16" s="85">
        <v>0</v>
      </c>
      <c r="J16" s="47">
        <f t="shared" si="0"/>
        <v>0</v>
      </c>
      <c r="K16"/>
      <c r="N16" s="131"/>
      <c r="O16" s="119"/>
    </row>
    <row r="17" spans="2:15" ht="14" x14ac:dyDescent="0.35">
      <c r="B17" s="68" t="s">
        <v>30</v>
      </c>
      <c r="C17" s="69"/>
      <c r="D17" s="69"/>
      <c r="E17" s="69"/>
      <c r="F17" s="70"/>
      <c r="G17" s="45">
        <v>80</v>
      </c>
      <c r="H17" s="46" t="s">
        <v>12</v>
      </c>
      <c r="I17" s="85">
        <v>0</v>
      </c>
      <c r="J17" s="47">
        <f t="shared" si="0"/>
        <v>0</v>
      </c>
      <c r="K17"/>
      <c r="N17" s="131"/>
      <c r="O17" s="119"/>
    </row>
    <row r="18" spans="2:15" ht="14" x14ac:dyDescent="0.35">
      <c r="B18" s="68" t="s">
        <v>31</v>
      </c>
      <c r="C18" s="69"/>
      <c r="D18" s="69"/>
      <c r="E18" s="69"/>
      <c r="F18" s="70"/>
      <c r="G18" s="45">
        <v>80</v>
      </c>
      <c r="H18" s="46" t="s">
        <v>12</v>
      </c>
      <c r="I18" s="85">
        <v>0</v>
      </c>
      <c r="J18" s="47">
        <f t="shared" si="0"/>
        <v>0</v>
      </c>
      <c r="K18"/>
      <c r="N18" s="131"/>
      <c r="O18" s="119"/>
    </row>
    <row r="19" spans="2:15" ht="14" x14ac:dyDescent="0.35">
      <c r="B19" s="271"/>
      <c r="C19" s="272"/>
      <c r="D19" s="272"/>
      <c r="E19" s="272"/>
      <c r="F19" s="272"/>
      <c r="G19" s="272"/>
      <c r="H19" s="272"/>
      <c r="I19" s="272"/>
      <c r="J19" s="273"/>
      <c r="K19"/>
      <c r="O19" s="119"/>
    </row>
    <row r="20" spans="2:15" ht="14" x14ac:dyDescent="0.35">
      <c r="B20" s="217" t="s">
        <v>66</v>
      </c>
      <c r="C20" s="218"/>
      <c r="D20" s="218"/>
      <c r="E20" s="218"/>
      <c r="F20" s="227"/>
      <c r="G20" s="45">
        <v>8</v>
      </c>
      <c r="H20" s="46" t="s">
        <v>10</v>
      </c>
      <c r="I20" s="85">
        <v>0</v>
      </c>
      <c r="J20" s="47">
        <f t="shared" ref="J20:J22" si="1">G20*I20</f>
        <v>0</v>
      </c>
      <c r="K20"/>
      <c r="N20" s="131"/>
      <c r="O20" s="119"/>
    </row>
    <row r="21" spans="2:15" ht="14" x14ac:dyDescent="0.35">
      <c r="B21" s="217" t="s">
        <v>67</v>
      </c>
      <c r="C21" s="218"/>
      <c r="D21" s="218"/>
      <c r="E21" s="218"/>
      <c r="F21" s="227"/>
      <c r="G21" s="45">
        <v>8</v>
      </c>
      <c r="H21" s="46" t="s">
        <v>10</v>
      </c>
      <c r="I21" s="85">
        <v>0</v>
      </c>
      <c r="J21" s="47">
        <f t="shared" si="1"/>
        <v>0</v>
      </c>
      <c r="K21"/>
      <c r="N21" s="131"/>
      <c r="O21" s="119"/>
    </row>
    <row r="22" spans="2:15" ht="14" x14ac:dyDescent="0.35">
      <c r="B22" s="217" t="s">
        <v>68</v>
      </c>
      <c r="C22" s="218"/>
      <c r="D22" s="218"/>
      <c r="E22" s="218"/>
      <c r="F22" s="227"/>
      <c r="G22" s="45">
        <v>8</v>
      </c>
      <c r="H22" s="46" t="s">
        <v>10</v>
      </c>
      <c r="I22" s="85">
        <v>0</v>
      </c>
      <c r="J22" s="47">
        <f t="shared" si="1"/>
        <v>0</v>
      </c>
      <c r="K22"/>
      <c r="N22" s="131"/>
      <c r="O22" s="119"/>
    </row>
    <row r="23" spans="2:15" ht="14" x14ac:dyDescent="0.35">
      <c r="B23" s="71"/>
      <c r="C23" s="72"/>
      <c r="D23" s="72"/>
      <c r="E23" s="72"/>
      <c r="F23" s="72"/>
      <c r="G23" s="72"/>
      <c r="H23" s="72"/>
      <c r="I23" s="72"/>
      <c r="J23" s="73"/>
      <c r="K23"/>
      <c r="O23" s="119"/>
    </row>
    <row r="24" spans="2:15" ht="15.5" x14ac:dyDescent="0.35">
      <c r="B24" s="262" t="s">
        <v>83</v>
      </c>
      <c r="C24" s="263"/>
      <c r="D24" s="263"/>
      <c r="E24" s="263"/>
      <c r="F24" s="263"/>
      <c r="G24" s="263"/>
      <c r="H24" s="263"/>
      <c r="I24" s="263"/>
      <c r="J24" s="264"/>
      <c r="K24"/>
      <c r="O24" s="119"/>
    </row>
    <row r="25" spans="2:15" ht="14" x14ac:dyDescent="0.35">
      <c r="B25" s="68" t="s">
        <v>77</v>
      </c>
      <c r="C25" s="69"/>
      <c r="D25" s="69"/>
      <c r="E25" s="69" t="s">
        <v>34</v>
      </c>
      <c r="F25" s="70"/>
      <c r="G25" s="45">
        <v>150</v>
      </c>
      <c r="H25" s="46" t="s">
        <v>35</v>
      </c>
      <c r="I25" s="85">
        <v>0</v>
      </c>
      <c r="J25" s="47">
        <f t="shared" ref="J25:J28" si="2">G25*I25</f>
        <v>0</v>
      </c>
      <c r="K25"/>
      <c r="N25" s="131"/>
      <c r="O25" s="119"/>
    </row>
    <row r="26" spans="2:15" ht="14" x14ac:dyDescent="0.35">
      <c r="B26" s="74" t="s">
        <v>78</v>
      </c>
      <c r="C26" s="69"/>
      <c r="D26" s="69"/>
      <c r="E26" s="69" t="s">
        <v>33</v>
      </c>
      <c r="F26" s="69"/>
      <c r="G26" s="45">
        <v>200</v>
      </c>
      <c r="H26" s="46" t="s">
        <v>21</v>
      </c>
      <c r="I26" s="85">
        <v>0</v>
      </c>
      <c r="J26" s="47">
        <f t="shared" si="2"/>
        <v>0</v>
      </c>
      <c r="K26"/>
      <c r="N26" s="142"/>
      <c r="O26" s="119"/>
    </row>
    <row r="27" spans="2:15" ht="14" x14ac:dyDescent="0.35">
      <c r="B27" s="68" t="s">
        <v>91</v>
      </c>
      <c r="C27" s="69"/>
      <c r="D27" s="69"/>
      <c r="E27" s="69" t="s">
        <v>93</v>
      </c>
      <c r="F27" s="69"/>
      <c r="G27" s="45">
        <v>20</v>
      </c>
      <c r="H27" s="46" t="s">
        <v>35</v>
      </c>
      <c r="I27" s="85">
        <v>0</v>
      </c>
      <c r="J27" s="47">
        <f t="shared" si="2"/>
        <v>0</v>
      </c>
      <c r="K27"/>
      <c r="N27" s="131"/>
      <c r="O27" s="119"/>
    </row>
    <row r="28" spans="2:15" ht="14" x14ac:dyDescent="0.35">
      <c r="B28" s="74" t="s">
        <v>85</v>
      </c>
      <c r="C28" s="69"/>
      <c r="D28" s="69"/>
      <c r="E28" s="69"/>
      <c r="F28" s="69"/>
      <c r="G28" s="45">
        <v>250</v>
      </c>
      <c r="H28" s="46" t="s">
        <v>84</v>
      </c>
      <c r="I28" s="85">
        <v>0</v>
      </c>
      <c r="J28" s="47">
        <f t="shared" si="2"/>
        <v>0</v>
      </c>
      <c r="K28"/>
      <c r="N28" s="131"/>
      <c r="O28" s="119"/>
    </row>
    <row r="29" spans="2:15" ht="14" x14ac:dyDescent="0.35">
      <c r="B29" s="1"/>
      <c r="C29" s="2"/>
      <c r="D29" s="2"/>
      <c r="E29" s="2"/>
      <c r="F29" s="2"/>
      <c r="G29" s="75"/>
      <c r="H29" s="5"/>
      <c r="I29" s="76"/>
      <c r="J29" s="50"/>
      <c r="K29"/>
      <c r="O29" s="119"/>
    </row>
    <row r="30" spans="2:15" ht="15.5" x14ac:dyDescent="0.35">
      <c r="B30" s="262" t="s">
        <v>17</v>
      </c>
      <c r="C30" s="263"/>
      <c r="D30" s="263"/>
      <c r="E30" s="263"/>
      <c r="F30" s="263"/>
      <c r="G30" s="263"/>
      <c r="H30" s="263"/>
      <c r="I30" s="263"/>
      <c r="J30" s="264"/>
      <c r="K30"/>
      <c r="O30" s="119"/>
    </row>
    <row r="31" spans="2:15" ht="14" x14ac:dyDescent="0.35">
      <c r="B31" s="217" t="s">
        <v>19</v>
      </c>
      <c r="C31" s="218"/>
      <c r="D31" s="218"/>
      <c r="E31" s="218"/>
      <c r="F31" s="227"/>
      <c r="G31" s="45">
        <v>32</v>
      </c>
      <c r="H31" s="46" t="s">
        <v>10</v>
      </c>
      <c r="I31" s="85">
        <v>0</v>
      </c>
      <c r="J31" s="47">
        <f t="shared" ref="J31:J32" si="3">G31*I31</f>
        <v>0</v>
      </c>
      <c r="K31"/>
      <c r="N31" s="131"/>
      <c r="O31" s="119"/>
    </row>
    <row r="32" spans="2:15" ht="14" x14ac:dyDescent="0.35">
      <c r="B32" s="68" t="s">
        <v>20</v>
      </c>
      <c r="C32" s="69"/>
      <c r="D32" s="69"/>
      <c r="E32" s="69"/>
      <c r="F32" s="70"/>
      <c r="G32" s="45">
        <v>4</v>
      </c>
      <c r="H32" s="46" t="s">
        <v>10</v>
      </c>
      <c r="I32" s="85">
        <v>0</v>
      </c>
      <c r="J32" s="47">
        <f t="shared" si="3"/>
        <v>0</v>
      </c>
      <c r="K32"/>
      <c r="N32" s="131"/>
      <c r="O32" s="119"/>
    </row>
    <row r="33" spans="1:15" ht="14" x14ac:dyDescent="0.35">
      <c r="B33" s="265"/>
      <c r="C33" s="266"/>
      <c r="D33" s="266"/>
      <c r="E33" s="266"/>
      <c r="F33" s="266"/>
      <c r="G33" s="266"/>
      <c r="H33" s="266"/>
      <c r="I33" s="266"/>
      <c r="J33" s="267"/>
      <c r="K33"/>
      <c r="O33" s="119"/>
    </row>
    <row r="34" spans="1:15" ht="15.5" x14ac:dyDescent="0.35">
      <c r="B34" s="262" t="s">
        <v>11</v>
      </c>
      <c r="C34" s="263"/>
      <c r="D34" s="263"/>
      <c r="E34" s="263"/>
      <c r="F34" s="263"/>
      <c r="G34" s="263"/>
      <c r="H34" s="263"/>
      <c r="I34" s="263"/>
      <c r="J34" s="264"/>
      <c r="K34"/>
      <c r="O34" s="119"/>
    </row>
    <row r="35" spans="1:15" ht="14" x14ac:dyDescent="0.35">
      <c r="B35" s="68" t="s">
        <v>120</v>
      </c>
      <c r="C35" s="69"/>
      <c r="D35" s="69"/>
      <c r="E35" s="69"/>
      <c r="F35" s="70"/>
      <c r="G35" s="77">
        <v>2194</v>
      </c>
      <c r="H35" s="78" t="s">
        <v>12</v>
      </c>
      <c r="I35" s="85">
        <v>0</v>
      </c>
      <c r="J35" s="47">
        <f>G35*I35</f>
        <v>0</v>
      </c>
      <c r="K35"/>
      <c r="N35" s="131"/>
      <c r="O35" s="119"/>
    </row>
    <row r="36" spans="1:15" ht="14" x14ac:dyDescent="0.35">
      <c r="B36" s="68" t="s">
        <v>121</v>
      </c>
      <c r="C36" s="69"/>
      <c r="D36" s="69"/>
      <c r="E36" s="69"/>
      <c r="F36" s="70"/>
      <c r="G36" s="77">
        <v>457</v>
      </c>
      <c r="H36" s="78" t="s">
        <v>12</v>
      </c>
      <c r="I36" s="85">
        <v>0</v>
      </c>
      <c r="J36" s="47">
        <f t="shared" ref="J36:J37" si="4">G36*I36</f>
        <v>0</v>
      </c>
      <c r="K36"/>
      <c r="N36" s="131"/>
      <c r="O36" s="119"/>
    </row>
    <row r="37" spans="1:15" ht="14" x14ac:dyDescent="0.35">
      <c r="B37" s="68" t="s">
        <v>122</v>
      </c>
      <c r="C37" s="69"/>
      <c r="D37" s="69"/>
      <c r="E37" s="69"/>
      <c r="F37" s="70"/>
      <c r="G37" s="77">
        <v>549</v>
      </c>
      <c r="H37" s="78" t="s">
        <v>12</v>
      </c>
      <c r="I37" s="85">
        <v>0</v>
      </c>
      <c r="J37" s="47">
        <f t="shared" si="4"/>
        <v>0</v>
      </c>
      <c r="K37"/>
      <c r="N37" s="131"/>
      <c r="O37" s="119"/>
    </row>
    <row r="38" spans="1:15" ht="14.5" thickBot="1" x14ac:dyDescent="0.4">
      <c r="B38" s="1"/>
      <c r="C38" s="2"/>
      <c r="D38" s="2"/>
      <c r="E38" s="2"/>
      <c r="F38" s="2"/>
      <c r="G38" s="75"/>
      <c r="H38" s="5"/>
      <c r="I38" s="76"/>
      <c r="J38" s="50"/>
      <c r="K38"/>
      <c r="N38" s="131"/>
      <c r="O38" s="119"/>
    </row>
    <row r="39" spans="1:15" s="57" customFormat="1" ht="12.75" customHeight="1" thickBot="1" x14ac:dyDescent="0.4">
      <c r="A39" s="9"/>
      <c r="B39" s="183" t="s">
        <v>97</v>
      </c>
      <c r="C39" s="184"/>
      <c r="D39" s="184"/>
      <c r="E39" s="184"/>
      <c r="F39" s="184"/>
      <c r="G39" s="184"/>
      <c r="H39" s="184"/>
      <c r="I39" s="184"/>
      <c r="J39" s="171">
        <f>SUM(J14:J37)</f>
        <v>0</v>
      </c>
      <c r="K39"/>
      <c r="L39" s="119"/>
      <c r="M39" s="58"/>
      <c r="O39" s="58"/>
    </row>
    <row r="40" spans="1:15" ht="12.75" customHeight="1" x14ac:dyDescent="0.35">
      <c r="B40" s="4"/>
      <c r="C40" s="4"/>
      <c r="D40" s="4"/>
      <c r="E40" s="4"/>
      <c r="F40" s="6"/>
      <c r="G40" s="8"/>
      <c r="H40" s="4"/>
      <c r="I40" s="4"/>
      <c r="J40" s="82"/>
      <c r="K40"/>
    </row>
    <row r="41" spans="1:15" ht="25.5" customHeight="1" x14ac:dyDescent="0.35">
      <c r="B41" s="59" t="s">
        <v>5</v>
      </c>
      <c r="C41" s="219"/>
      <c r="D41" s="220"/>
      <c r="E41" s="221"/>
      <c r="F41" s="60"/>
      <c r="G41" s="83"/>
      <c r="H41" s="35"/>
      <c r="I41" s="35"/>
      <c r="J41" s="84"/>
      <c r="K41"/>
    </row>
    <row r="42" spans="1:15" ht="21" customHeight="1" x14ac:dyDescent="0.35">
      <c r="B42" s="62" t="s">
        <v>6</v>
      </c>
      <c r="C42" s="222"/>
      <c r="D42" s="223"/>
      <c r="E42" s="224"/>
      <c r="F42" s="60"/>
      <c r="G42" s="83"/>
      <c r="H42" s="35"/>
      <c r="I42" s="35"/>
      <c r="J42" s="84"/>
      <c r="K42"/>
    </row>
    <row r="43" spans="1:15" ht="14" x14ac:dyDescent="0.35">
      <c r="B43" s="63"/>
      <c r="C43" s="101"/>
      <c r="D43" s="102"/>
      <c r="E43" s="103"/>
      <c r="F43" s="35"/>
      <c r="G43" s="83"/>
      <c r="H43" s="35"/>
      <c r="I43" s="35"/>
      <c r="J43" s="84"/>
      <c r="K43"/>
    </row>
    <row r="44" spans="1:15" ht="14" x14ac:dyDescent="0.35">
      <c r="B44" s="39" t="s">
        <v>7</v>
      </c>
      <c r="C44" s="104"/>
      <c r="D44" s="105"/>
      <c r="E44" s="106"/>
      <c r="F44" s="35"/>
      <c r="G44" s="83"/>
      <c r="H44" s="35"/>
      <c r="I44" s="35"/>
      <c r="J44" s="84"/>
      <c r="K44"/>
    </row>
    <row r="45" spans="1:15" ht="14" x14ac:dyDescent="0.35">
      <c r="B45" s="39"/>
      <c r="C45" s="104"/>
      <c r="D45" s="105"/>
      <c r="E45" s="106"/>
      <c r="F45" s="35"/>
      <c r="G45" s="83"/>
      <c r="H45" s="35"/>
      <c r="I45" s="35"/>
      <c r="J45" s="84"/>
      <c r="K45"/>
    </row>
    <row r="46" spans="1:15" ht="14" x14ac:dyDescent="0.35">
      <c r="B46" s="39"/>
      <c r="C46" s="104"/>
      <c r="D46" s="105"/>
      <c r="E46" s="106"/>
      <c r="F46" s="35"/>
      <c r="G46" s="83"/>
      <c r="H46" s="35"/>
      <c r="I46" s="35"/>
      <c r="J46" s="84"/>
      <c r="K46"/>
    </row>
    <row r="47" spans="1:15" ht="14" x14ac:dyDescent="0.35">
      <c r="B47" s="41"/>
      <c r="C47" s="107"/>
      <c r="D47" s="108"/>
      <c r="E47" s="109"/>
      <c r="F47" s="35"/>
      <c r="G47" s="83"/>
      <c r="H47" s="35"/>
      <c r="I47" s="35"/>
      <c r="J47" s="84"/>
      <c r="K47"/>
    </row>
  </sheetData>
  <sheetProtection algorithmName="SHA-512" hashValue="ZxvlVOnN4x2sIIn5/rrYGigBu2fNXStSDyiOVZAp5KmFkR7aZe0lUkx4N/+zG2h5ryKgD/D/qeHytbZ7sw+s7A==" saltValue="EM0e1feR6OZmM8Okxr4/iQ==" spinCount="100000" sheet="1" objects="1" scenarios="1"/>
  <mergeCells count="14">
    <mergeCell ref="B30:J30"/>
    <mergeCell ref="B14:F14"/>
    <mergeCell ref="B19:J19"/>
    <mergeCell ref="B24:J24"/>
    <mergeCell ref="B10:F10"/>
    <mergeCell ref="B11:C11"/>
    <mergeCell ref="B20:F20"/>
    <mergeCell ref="B21:F21"/>
    <mergeCell ref="B22:F22"/>
    <mergeCell ref="C41:E41"/>
    <mergeCell ref="C42:E42"/>
    <mergeCell ref="B31:F31"/>
    <mergeCell ref="B33:J33"/>
    <mergeCell ref="B34:J34"/>
  </mergeCells>
  <conditionalFormatting sqref="J14 J16:J18 J20:J22 J25:J28 J31:J32 J35:J37 J39">
    <cfRule type="cellIs" dxfId="12" priority="1" operator="equal">
      <formula>0</formula>
    </cfRule>
  </conditionalFormatting>
  <pageMargins left="0.43307086614173229" right="0.43307086614173229" top="0.23622047244094491" bottom="0.70866141732283472" header="0.19685039370078741" footer="0.43307086614173229"/>
  <pageSetup paperSize="9" scale="83" fitToHeight="0" orientation="portrait" r:id="rId1"/>
  <headerFooter alignWithMargins="0">
    <oddFooter>Pagina &amp;P van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O46"/>
  <sheetViews>
    <sheetView topLeftCell="A15" zoomScaleNormal="100" workbookViewId="0">
      <selection activeCell="C54" sqref="C54:E54"/>
    </sheetView>
  </sheetViews>
  <sheetFormatPr defaultColWidth="9.08984375" defaultRowHeight="12.5" x14ac:dyDescent="0.25"/>
  <cols>
    <col min="1" max="1" width="6" style="9" customWidth="1"/>
    <col min="2" max="2" width="16.90625" style="9" customWidth="1"/>
    <col min="3" max="3" width="12.54296875" style="9" customWidth="1"/>
    <col min="4" max="4" width="13.6328125" style="9" customWidth="1"/>
    <col min="5" max="5" width="11.54296875" style="9" customWidth="1"/>
    <col min="6" max="6" width="13.453125" style="9" customWidth="1"/>
    <col min="7" max="7" width="11" style="9" bestFit="1" customWidth="1"/>
    <col min="8" max="8" width="10.08984375" style="20" customWidth="1"/>
    <col min="9" max="9" width="12.08984375" style="21" customWidth="1"/>
    <col min="10" max="10" width="14.6328125" style="21" customWidth="1"/>
    <col min="11" max="11" width="7.54296875" style="65" bestFit="1" customWidth="1"/>
    <col min="12" max="12" width="12.08984375" style="116" customWidth="1"/>
    <col min="13" max="13" width="12.453125" customWidth="1"/>
    <col min="14" max="14" width="11.1796875" customWidth="1"/>
    <col min="15" max="15" width="12.54296875" customWidth="1"/>
  </cols>
  <sheetData>
    <row r="1" spans="1:15" ht="13" x14ac:dyDescent="0.3">
      <c r="B1" s="10" t="s">
        <v>4</v>
      </c>
      <c r="C1" s="11"/>
      <c r="D1" s="10"/>
      <c r="E1" s="11"/>
      <c r="F1" s="11"/>
      <c r="G1" s="11"/>
      <c r="H1" s="12"/>
      <c r="I1" s="13" t="s">
        <v>9</v>
      </c>
      <c r="J1" s="14" t="s">
        <v>186</v>
      </c>
      <c r="K1" s="64"/>
    </row>
    <row r="2" spans="1:15" ht="13" x14ac:dyDescent="0.3">
      <c r="B2" s="10" t="s">
        <v>137</v>
      </c>
      <c r="C2" s="11"/>
      <c r="D2" s="10"/>
      <c r="E2" s="11"/>
      <c r="F2" s="11"/>
      <c r="G2" s="11"/>
      <c r="H2" s="12"/>
      <c r="I2" s="13" t="s">
        <v>5</v>
      </c>
      <c r="J2" s="15">
        <v>45726</v>
      </c>
      <c r="K2" s="64"/>
    </row>
    <row r="3" spans="1:15" ht="13" x14ac:dyDescent="0.3">
      <c r="B3" s="10"/>
      <c r="C3" s="11"/>
      <c r="D3" s="10"/>
      <c r="E3" s="11"/>
      <c r="F3" s="11"/>
      <c r="G3" s="11"/>
      <c r="H3" s="12"/>
      <c r="I3" s="16"/>
      <c r="J3" s="16"/>
      <c r="K3" s="64"/>
    </row>
    <row r="4" spans="1:15" ht="13" x14ac:dyDescent="0.3">
      <c r="B4" s="17"/>
      <c r="C4" s="11"/>
      <c r="D4" s="17"/>
      <c r="E4" s="11"/>
      <c r="F4" s="11"/>
      <c r="G4" s="11"/>
      <c r="H4" s="12"/>
      <c r="I4" s="16"/>
      <c r="J4" s="16"/>
      <c r="K4" s="64"/>
    </row>
    <row r="5" spans="1:15" ht="13" x14ac:dyDescent="0.3">
      <c r="B5" s="110" t="s">
        <v>140</v>
      </c>
      <c r="C5" s="18"/>
      <c r="D5" s="10"/>
      <c r="E5" s="11"/>
      <c r="F5" s="11"/>
      <c r="G5" s="11"/>
      <c r="H5" s="12"/>
      <c r="I5" s="16"/>
      <c r="J5" s="16"/>
      <c r="K5" s="64"/>
    </row>
    <row r="6" spans="1:15" x14ac:dyDescent="0.25">
      <c r="C6" s="19"/>
      <c r="D6" s="19"/>
    </row>
    <row r="7" spans="1:15" x14ac:dyDescent="0.25">
      <c r="C7" s="19"/>
      <c r="D7" s="19"/>
    </row>
    <row r="8" spans="1:15" ht="21" x14ac:dyDescent="0.5">
      <c r="B8" s="22" t="s">
        <v>48</v>
      </c>
      <c r="C8" s="23"/>
      <c r="D8" s="23"/>
      <c r="E8" s="23"/>
      <c r="F8" s="24"/>
      <c r="H8" s="9"/>
      <c r="J8" s="25"/>
      <c r="K8"/>
    </row>
    <row r="9" spans="1:15" ht="21" x14ac:dyDescent="0.5">
      <c r="B9" s="22"/>
      <c r="C9" s="23"/>
      <c r="D9" s="23"/>
      <c r="E9" s="23"/>
      <c r="F9" s="24"/>
      <c r="H9" s="9"/>
      <c r="J9" s="25"/>
      <c r="K9"/>
    </row>
    <row r="10" spans="1:15" s="30" customFormat="1" ht="28" x14ac:dyDescent="0.35">
      <c r="A10" s="26"/>
      <c r="B10" s="246" t="s">
        <v>3</v>
      </c>
      <c r="C10" s="247"/>
      <c r="D10" s="247"/>
      <c r="E10" s="247"/>
      <c r="F10" s="248"/>
      <c r="G10" s="27" t="s">
        <v>0</v>
      </c>
      <c r="H10" s="27" t="s">
        <v>2</v>
      </c>
      <c r="I10" s="28" t="s">
        <v>8</v>
      </c>
      <c r="J10" s="29" t="s">
        <v>1</v>
      </c>
      <c r="L10" s="117"/>
    </row>
    <row r="11" spans="1:15" ht="14" x14ac:dyDescent="0.35">
      <c r="B11" s="249"/>
      <c r="C11" s="250"/>
      <c r="D11" s="5"/>
      <c r="E11" s="5"/>
      <c r="F11" s="5"/>
      <c r="G11" s="31"/>
      <c r="H11" s="5"/>
      <c r="I11" s="32"/>
      <c r="J11" s="33"/>
      <c r="K11"/>
    </row>
    <row r="12" spans="1:15" ht="18.5" x14ac:dyDescent="0.45">
      <c r="B12" s="67" t="s">
        <v>62</v>
      </c>
      <c r="C12" s="35"/>
      <c r="D12" s="35"/>
      <c r="E12" s="35"/>
      <c r="F12" s="35"/>
      <c r="G12" s="36"/>
      <c r="H12" s="35"/>
      <c r="I12" s="37"/>
      <c r="J12" s="38"/>
      <c r="K12"/>
    </row>
    <row r="13" spans="1:15" ht="15.5" x14ac:dyDescent="0.35">
      <c r="B13" s="51"/>
      <c r="C13" s="52"/>
      <c r="D13" s="52"/>
      <c r="E13" s="52"/>
      <c r="F13" s="52"/>
      <c r="G13" s="53"/>
      <c r="H13" s="52"/>
      <c r="I13" s="54"/>
      <c r="J13" s="55"/>
      <c r="K13"/>
    </row>
    <row r="14" spans="1:15" ht="14" x14ac:dyDescent="0.35">
      <c r="B14" s="217" t="s">
        <v>29</v>
      </c>
      <c r="C14" s="218"/>
      <c r="D14" s="218"/>
      <c r="E14" s="218"/>
      <c r="F14" s="227"/>
      <c r="G14" s="45">
        <v>4</v>
      </c>
      <c r="H14" s="46" t="s">
        <v>10</v>
      </c>
      <c r="I14" s="85">
        <v>0</v>
      </c>
      <c r="J14" s="47">
        <f t="shared" ref="J14:J18" si="0">G14*I14</f>
        <v>0</v>
      </c>
      <c r="K14"/>
      <c r="M14" s="121"/>
      <c r="N14" s="142"/>
      <c r="O14" s="121"/>
    </row>
    <row r="15" spans="1:15" ht="14" x14ac:dyDescent="0.35">
      <c r="B15" s="1"/>
      <c r="C15" s="2"/>
      <c r="D15" s="2"/>
      <c r="E15" s="2"/>
      <c r="F15" s="2"/>
      <c r="G15" s="75"/>
      <c r="H15" s="5"/>
      <c r="I15" s="76"/>
      <c r="J15" s="50"/>
      <c r="K15"/>
    </row>
    <row r="16" spans="1:15" ht="14" x14ac:dyDescent="0.35">
      <c r="B16" s="68" t="s">
        <v>18</v>
      </c>
      <c r="C16" s="69"/>
      <c r="D16" s="69"/>
      <c r="E16" s="69"/>
      <c r="F16" s="70"/>
      <c r="G16" s="45">
        <v>320</v>
      </c>
      <c r="H16" s="46" t="s">
        <v>12</v>
      </c>
      <c r="I16" s="85">
        <v>0</v>
      </c>
      <c r="J16" s="47">
        <f t="shared" si="0"/>
        <v>0</v>
      </c>
      <c r="K16"/>
      <c r="M16" s="121"/>
      <c r="N16" s="131"/>
      <c r="O16" s="121"/>
    </row>
    <row r="17" spans="2:15" ht="14" x14ac:dyDescent="0.35">
      <c r="B17" s="68" t="s">
        <v>30</v>
      </c>
      <c r="C17" s="69"/>
      <c r="D17" s="69"/>
      <c r="E17" s="69"/>
      <c r="F17" s="70"/>
      <c r="G17" s="45">
        <v>80</v>
      </c>
      <c r="H17" s="46" t="s">
        <v>12</v>
      </c>
      <c r="I17" s="85">
        <v>0</v>
      </c>
      <c r="J17" s="47">
        <f t="shared" si="0"/>
        <v>0</v>
      </c>
      <c r="K17"/>
      <c r="M17" s="121"/>
      <c r="N17" s="131"/>
      <c r="O17" s="121"/>
    </row>
    <row r="18" spans="2:15" ht="14" x14ac:dyDescent="0.35">
      <c r="B18" s="68" t="s">
        <v>31</v>
      </c>
      <c r="C18" s="69"/>
      <c r="D18" s="69"/>
      <c r="E18" s="69"/>
      <c r="F18" s="70"/>
      <c r="G18" s="45">
        <v>80</v>
      </c>
      <c r="H18" s="46" t="s">
        <v>12</v>
      </c>
      <c r="I18" s="85">
        <v>0</v>
      </c>
      <c r="J18" s="47">
        <f t="shared" si="0"/>
        <v>0</v>
      </c>
      <c r="K18"/>
      <c r="M18" s="121"/>
      <c r="N18" s="131"/>
      <c r="O18" s="121"/>
    </row>
    <row r="19" spans="2:15" ht="14" x14ac:dyDescent="0.35">
      <c r="B19" s="265"/>
      <c r="C19" s="266"/>
      <c r="D19" s="266"/>
      <c r="E19" s="266"/>
      <c r="F19" s="266"/>
      <c r="G19" s="266"/>
      <c r="H19" s="266"/>
      <c r="I19" s="266"/>
      <c r="J19" s="267"/>
      <c r="K19"/>
      <c r="M19" s="121"/>
      <c r="O19" s="121"/>
    </row>
    <row r="20" spans="2:15" ht="14" x14ac:dyDescent="0.35">
      <c r="B20" s="217" t="s">
        <v>66</v>
      </c>
      <c r="C20" s="218"/>
      <c r="D20" s="218"/>
      <c r="E20" s="218"/>
      <c r="F20" s="227"/>
      <c r="G20" s="45">
        <v>10</v>
      </c>
      <c r="H20" s="46" t="s">
        <v>10</v>
      </c>
      <c r="I20" s="85">
        <v>0</v>
      </c>
      <c r="J20" s="47">
        <f t="shared" ref="J20:J22" si="1">G20*I20</f>
        <v>0</v>
      </c>
      <c r="K20"/>
      <c r="M20" s="121"/>
      <c r="N20" s="131"/>
      <c r="O20" s="121"/>
    </row>
    <row r="21" spans="2:15" ht="14" x14ac:dyDescent="0.35">
      <c r="B21" s="217" t="s">
        <v>67</v>
      </c>
      <c r="C21" s="218"/>
      <c r="D21" s="218"/>
      <c r="E21" s="218"/>
      <c r="F21" s="227"/>
      <c r="G21" s="45">
        <v>10</v>
      </c>
      <c r="H21" s="46" t="s">
        <v>10</v>
      </c>
      <c r="I21" s="85">
        <v>0</v>
      </c>
      <c r="J21" s="47">
        <f t="shared" si="1"/>
        <v>0</v>
      </c>
      <c r="K21"/>
      <c r="M21" s="121"/>
      <c r="N21" s="131"/>
      <c r="O21" s="121"/>
    </row>
    <row r="22" spans="2:15" ht="14" x14ac:dyDescent="0.35">
      <c r="B22" s="217" t="s">
        <v>68</v>
      </c>
      <c r="C22" s="218"/>
      <c r="D22" s="218"/>
      <c r="E22" s="218"/>
      <c r="F22" s="227"/>
      <c r="G22" s="45">
        <v>10</v>
      </c>
      <c r="H22" s="46" t="s">
        <v>10</v>
      </c>
      <c r="I22" s="85">
        <v>0</v>
      </c>
      <c r="J22" s="47">
        <f t="shared" si="1"/>
        <v>0</v>
      </c>
      <c r="K22"/>
      <c r="M22" s="121"/>
      <c r="N22" s="131"/>
      <c r="O22" s="121"/>
    </row>
    <row r="23" spans="2:15" ht="14" x14ac:dyDescent="0.35">
      <c r="B23" s="265"/>
      <c r="C23" s="266"/>
      <c r="D23" s="266"/>
      <c r="E23" s="266"/>
      <c r="F23" s="266"/>
      <c r="G23" s="266"/>
      <c r="H23" s="266"/>
      <c r="I23" s="266"/>
      <c r="J23" s="267"/>
      <c r="K23"/>
      <c r="M23" s="121"/>
      <c r="O23" s="121"/>
    </row>
    <row r="24" spans="2:15" ht="15.5" x14ac:dyDescent="0.35">
      <c r="B24" s="262" t="s">
        <v>83</v>
      </c>
      <c r="C24" s="263"/>
      <c r="D24" s="263"/>
      <c r="E24" s="263"/>
      <c r="F24" s="263"/>
      <c r="G24" s="263"/>
      <c r="H24" s="263"/>
      <c r="I24" s="263"/>
      <c r="J24" s="264"/>
      <c r="K24"/>
      <c r="M24" s="121"/>
      <c r="O24" s="121"/>
    </row>
    <row r="25" spans="2:15" ht="14" x14ac:dyDescent="0.35">
      <c r="B25" s="68" t="s">
        <v>77</v>
      </c>
      <c r="C25" s="69"/>
      <c r="D25" s="69"/>
      <c r="E25" s="69" t="s">
        <v>34</v>
      </c>
      <c r="F25" s="70"/>
      <c r="G25" s="45">
        <v>150</v>
      </c>
      <c r="H25" s="46" t="s">
        <v>35</v>
      </c>
      <c r="I25" s="85">
        <v>0</v>
      </c>
      <c r="J25" s="47">
        <f t="shared" ref="J25:J27" si="2">G25*I25</f>
        <v>0</v>
      </c>
      <c r="K25"/>
      <c r="M25" s="121"/>
      <c r="N25" s="131"/>
      <c r="O25" s="121"/>
    </row>
    <row r="26" spans="2:15" ht="14" x14ac:dyDescent="0.35">
      <c r="B26" s="74" t="s">
        <v>78</v>
      </c>
      <c r="C26" s="69"/>
      <c r="D26" s="69"/>
      <c r="E26" s="69" t="s">
        <v>33</v>
      </c>
      <c r="F26" s="69"/>
      <c r="G26" s="45">
        <v>150</v>
      </c>
      <c r="H26" s="46" t="s">
        <v>21</v>
      </c>
      <c r="I26" s="85">
        <v>0</v>
      </c>
      <c r="J26" s="47">
        <f t="shared" si="2"/>
        <v>0</v>
      </c>
      <c r="K26"/>
      <c r="M26" s="121"/>
      <c r="N26" s="142"/>
      <c r="O26" s="121"/>
    </row>
    <row r="27" spans="2:15" ht="14" x14ac:dyDescent="0.35">
      <c r="B27" s="74" t="s">
        <v>85</v>
      </c>
      <c r="C27" s="69"/>
      <c r="D27" s="69"/>
      <c r="E27" s="69"/>
      <c r="F27" s="69"/>
      <c r="G27" s="45">
        <v>250</v>
      </c>
      <c r="H27" s="46" t="s">
        <v>84</v>
      </c>
      <c r="I27" s="85">
        <v>0</v>
      </c>
      <c r="J27" s="47">
        <f t="shared" si="2"/>
        <v>0</v>
      </c>
      <c r="K27"/>
      <c r="M27" s="121"/>
      <c r="N27" s="131"/>
      <c r="O27" s="121"/>
    </row>
    <row r="28" spans="2:15" ht="14" x14ac:dyDescent="0.35">
      <c r="B28" s="1"/>
      <c r="C28" s="2"/>
      <c r="D28" s="2"/>
      <c r="E28" s="2"/>
      <c r="F28" s="2"/>
      <c r="G28" s="75"/>
      <c r="H28" s="5"/>
      <c r="I28" s="76"/>
      <c r="J28" s="50"/>
      <c r="K28"/>
      <c r="M28" s="121"/>
      <c r="O28" s="121"/>
    </row>
    <row r="29" spans="2:15" ht="15.5" x14ac:dyDescent="0.35">
      <c r="B29" s="262" t="s">
        <v>17</v>
      </c>
      <c r="C29" s="263"/>
      <c r="D29" s="263"/>
      <c r="E29" s="263"/>
      <c r="F29" s="263"/>
      <c r="G29" s="263"/>
      <c r="H29" s="263"/>
      <c r="I29" s="263"/>
      <c r="J29" s="264"/>
      <c r="K29"/>
      <c r="M29" s="121"/>
      <c r="O29" s="121"/>
    </row>
    <row r="30" spans="2:15" ht="14" x14ac:dyDescent="0.35">
      <c r="B30" s="217" t="s">
        <v>19</v>
      </c>
      <c r="C30" s="218"/>
      <c r="D30" s="218"/>
      <c r="E30" s="218"/>
      <c r="F30" s="227"/>
      <c r="G30" s="45">
        <v>32</v>
      </c>
      <c r="H30" s="46" t="s">
        <v>10</v>
      </c>
      <c r="I30" s="85">
        <v>0</v>
      </c>
      <c r="J30" s="47">
        <f t="shared" ref="J30:J31" si="3">G30*I30</f>
        <v>0</v>
      </c>
      <c r="K30"/>
      <c r="M30" s="121"/>
      <c r="N30" s="131"/>
      <c r="O30" s="121"/>
    </row>
    <row r="31" spans="2:15" ht="14" x14ac:dyDescent="0.35">
      <c r="B31" s="68" t="s">
        <v>20</v>
      </c>
      <c r="C31" s="69"/>
      <c r="D31" s="69"/>
      <c r="E31" s="69"/>
      <c r="F31" s="70"/>
      <c r="G31" s="45">
        <v>4</v>
      </c>
      <c r="H31" s="46" t="s">
        <v>10</v>
      </c>
      <c r="I31" s="85">
        <v>0</v>
      </c>
      <c r="J31" s="47">
        <f t="shared" si="3"/>
        <v>0</v>
      </c>
      <c r="K31"/>
      <c r="M31" s="121"/>
      <c r="N31" s="131"/>
      <c r="O31" s="121"/>
    </row>
    <row r="32" spans="2:15" ht="14" x14ac:dyDescent="0.35">
      <c r="B32" s="265"/>
      <c r="C32" s="266"/>
      <c r="D32" s="266"/>
      <c r="E32" s="266"/>
      <c r="F32" s="266"/>
      <c r="G32" s="266"/>
      <c r="H32" s="266"/>
      <c r="I32" s="266"/>
      <c r="J32" s="267"/>
      <c r="K32"/>
      <c r="M32" s="121"/>
      <c r="O32" s="121"/>
    </row>
    <row r="33" spans="1:15" ht="15.5" x14ac:dyDescent="0.35">
      <c r="B33" s="262" t="s">
        <v>11</v>
      </c>
      <c r="C33" s="263"/>
      <c r="D33" s="263"/>
      <c r="E33" s="263"/>
      <c r="F33" s="263"/>
      <c r="G33" s="263"/>
      <c r="H33" s="263"/>
      <c r="I33" s="263"/>
      <c r="J33" s="264"/>
      <c r="K33"/>
      <c r="M33" s="121"/>
      <c r="O33" s="121"/>
    </row>
    <row r="34" spans="1:15" ht="14" x14ac:dyDescent="0.35">
      <c r="B34" s="68" t="s">
        <v>120</v>
      </c>
      <c r="C34" s="69"/>
      <c r="D34" s="69"/>
      <c r="E34" s="69"/>
      <c r="F34" s="70"/>
      <c r="G34" s="77">
        <v>2194</v>
      </c>
      <c r="H34" s="78" t="s">
        <v>12</v>
      </c>
      <c r="I34" s="85">
        <v>0</v>
      </c>
      <c r="J34" s="47">
        <f>G34*I34</f>
        <v>0</v>
      </c>
      <c r="K34"/>
      <c r="M34" s="121"/>
      <c r="N34" s="131"/>
      <c r="O34" s="121"/>
    </row>
    <row r="35" spans="1:15" ht="14" x14ac:dyDescent="0.35">
      <c r="B35" s="68" t="s">
        <v>121</v>
      </c>
      <c r="C35" s="69"/>
      <c r="D35" s="69"/>
      <c r="E35" s="69"/>
      <c r="F35" s="70"/>
      <c r="G35" s="77">
        <v>457</v>
      </c>
      <c r="H35" s="78" t="s">
        <v>12</v>
      </c>
      <c r="I35" s="85">
        <v>0</v>
      </c>
      <c r="J35" s="47">
        <f t="shared" ref="J35:J36" si="4">G35*I35</f>
        <v>0</v>
      </c>
      <c r="K35"/>
      <c r="M35" s="121"/>
      <c r="N35" s="131"/>
      <c r="O35" s="121"/>
    </row>
    <row r="36" spans="1:15" ht="14" x14ac:dyDescent="0.35">
      <c r="B36" s="68" t="s">
        <v>122</v>
      </c>
      <c r="C36" s="69"/>
      <c r="D36" s="69"/>
      <c r="E36" s="69"/>
      <c r="F36" s="70"/>
      <c r="G36" s="77">
        <v>549</v>
      </c>
      <c r="H36" s="78" t="s">
        <v>12</v>
      </c>
      <c r="I36" s="85">
        <v>0</v>
      </c>
      <c r="J36" s="47">
        <f t="shared" si="4"/>
        <v>0</v>
      </c>
      <c r="K36"/>
      <c r="M36" s="121"/>
      <c r="N36" s="131"/>
      <c r="O36" s="121"/>
    </row>
    <row r="37" spans="1:15" ht="14.5" thickBot="1" x14ac:dyDescent="0.4">
      <c r="B37" s="1"/>
      <c r="C37" s="2"/>
      <c r="D37" s="2"/>
      <c r="E37" s="2"/>
      <c r="F37" s="2"/>
      <c r="G37" s="75"/>
      <c r="H37" s="5"/>
      <c r="I37" s="76"/>
      <c r="J37" s="50"/>
      <c r="K37"/>
      <c r="M37" s="121"/>
      <c r="N37" s="131"/>
      <c r="O37" s="121"/>
    </row>
    <row r="38" spans="1:15" s="57" customFormat="1" ht="12.75" customHeight="1" thickBot="1" x14ac:dyDescent="0.4">
      <c r="A38" s="9"/>
      <c r="B38" s="183" t="s">
        <v>97</v>
      </c>
      <c r="C38" s="184"/>
      <c r="D38" s="184"/>
      <c r="E38" s="184"/>
      <c r="F38" s="184"/>
      <c r="G38" s="184"/>
      <c r="H38" s="184"/>
      <c r="I38" s="184"/>
      <c r="J38" s="171">
        <f>SUM(J14:J36)</f>
        <v>0</v>
      </c>
      <c r="K38"/>
      <c r="L38" s="116"/>
      <c r="M38" s="58"/>
      <c r="O38" s="58"/>
    </row>
    <row r="39" spans="1:15" ht="12.75" customHeight="1" x14ac:dyDescent="0.35">
      <c r="B39" s="4"/>
      <c r="C39" s="4"/>
      <c r="D39" s="4"/>
      <c r="E39" s="4"/>
      <c r="F39" s="6"/>
      <c r="G39" s="8"/>
      <c r="H39" s="4"/>
      <c r="I39" s="4"/>
      <c r="J39" s="82"/>
      <c r="K39"/>
    </row>
    <row r="40" spans="1:15" ht="25.5" customHeight="1" x14ac:dyDescent="0.35">
      <c r="B40" s="59" t="s">
        <v>5</v>
      </c>
      <c r="C40" s="219"/>
      <c r="D40" s="220"/>
      <c r="E40" s="221"/>
      <c r="F40" s="60"/>
      <c r="G40" s="83"/>
      <c r="H40" s="35"/>
      <c r="I40" s="35"/>
      <c r="J40" s="84"/>
      <c r="K40"/>
    </row>
    <row r="41" spans="1:15" ht="21" customHeight="1" x14ac:dyDescent="0.35">
      <c r="B41" s="62" t="s">
        <v>6</v>
      </c>
      <c r="C41" s="222"/>
      <c r="D41" s="223"/>
      <c r="E41" s="224"/>
      <c r="F41" s="60"/>
      <c r="G41" s="83"/>
      <c r="H41" s="35"/>
      <c r="I41" s="35"/>
      <c r="J41" s="84"/>
      <c r="K41"/>
    </row>
    <row r="42" spans="1:15" ht="14" x14ac:dyDescent="0.35">
      <c r="B42" s="63"/>
      <c r="C42" s="101"/>
      <c r="D42" s="102"/>
      <c r="E42" s="103"/>
      <c r="F42" s="35"/>
      <c r="G42" s="83"/>
      <c r="H42" s="35"/>
      <c r="I42" s="35"/>
      <c r="J42" s="84"/>
      <c r="K42"/>
    </row>
    <row r="43" spans="1:15" ht="14" x14ac:dyDescent="0.35">
      <c r="B43" s="39" t="s">
        <v>7</v>
      </c>
      <c r="C43" s="104"/>
      <c r="D43" s="105"/>
      <c r="E43" s="106"/>
      <c r="F43" s="35"/>
      <c r="G43" s="83"/>
      <c r="H43" s="35"/>
      <c r="I43" s="35"/>
      <c r="J43" s="84"/>
      <c r="K43"/>
    </row>
    <row r="44" spans="1:15" ht="14" x14ac:dyDescent="0.35">
      <c r="B44" s="39"/>
      <c r="C44" s="104"/>
      <c r="D44" s="105"/>
      <c r="E44" s="106"/>
      <c r="F44" s="35"/>
      <c r="G44" s="83"/>
      <c r="H44" s="35"/>
      <c r="I44" s="35"/>
      <c r="J44" s="84"/>
      <c r="K44"/>
    </row>
    <row r="45" spans="1:15" ht="14" x14ac:dyDescent="0.35">
      <c r="B45" s="39"/>
      <c r="C45" s="104"/>
      <c r="D45" s="105"/>
      <c r="E45" s="106"/>
      <c r="F45" s="35"/>
      <c r="G45" s="83"/>
      <c r="H45" s="35"/>
      <c r="I45" s="35"/>
      <c r="J45" s="84"/>
      <c r="K45"/>
    </row>
    <row r="46" spans="1:15" ht="14" x14ac:dyDescent="0.35">
      <c r="B46" s="41"/>
      <c r="C46" s="107"/>
      <c r="D46" s="108"/>
      <c r="E46" s="109"/>
      <c r="F46" s="35"/>
      <c r="G46" s="83"/>
      <c r="H46" s="35"/>
      <c r="I46" s="35"/>
      <c r="J46" s="84"/>
      <c r="K46"/>
    </row>
  </sheetData>
  <sheetProtection algorithmName="SHA-512" hashValue="tiImvdCLhp2m+yYaAXO6OD/reAWEDi26C91xtSglXRzlvdhnZ/7jFFd2AmbjyIf0HB4/nF2Cckx+Dugw/xsdJQ==" saltValue="32tD67EonwJo+wH6JaaUfw==" spinCount="100000" sheet="1" objects="1" scenarios="1"/>
  <mergeCells count="15">
    <mergeCell ref="B10:F10"/>
    <mergeCell ref="B11:C11"/>
    <mergeCell ref="B29:J29"/>
    <mergeCell ref="B14:F14"/>
    <mergeCell ref="B19:J19"/>
    <mergeCell ref="B24:J24"/>
    <mergeCell ref="B23:J23"/>
    <mergeCell ref="B20:F20"/>
    <mergeCell ref="B21:F21"/>
    <mergeCell ref="B22:F22"/>
    <mergeCell ref="C40:E40"/>
    <mergeCell ref="C41:E41"/>
    <mergeCell ref="B30:F30"/>
    <mergeCell ref="B32:J32"/>
    <mergeCell ref="B33:J33"/>
  </mergeCells>
  <conditionalFormatting sqref="J14 J16:J18 J20:J22 J25:J27 J30:J31 J34:J36">
    <cfRule type="cellIs" dxfId="11" priority="2" operator="equal">
      <formula>0</formula>
    </cfRule>
  </conditionalFormatting>
  <conditionalFormatting sqref="J38">
    <cfRule type="cellIs" dxfId="10" priority="1" operator="equal">
      <formula>0</formula>
    </cfRule>
  </conditionalFormatting>
  <pageMargins left="0.43307086614173229" right="0.43307086614173229" top="0.23622047244094491" bottom="0.70866141732283472" header="0.19685039370078741" footer="0.43307086614173229"/>
  <pageSetup paperSize="9" scale="83" fitToHeight="0" orientation="portrait" r:id="rId1"/>
  <headerFooter alignWithMargins="0">
    <oddFooter>Pagina &amp;P van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Q32"/>
  <sheetViews>
    <sheetView zoomScaleNormal="100" workbookViewId="0">
      <selection activeCell="C54" sqref="C54:E54"/>
    </sheetView>
  </sheetViews>
  <sheetFormatPr defaultColWidth="9.08984375" defaultRowHeight="12.5" x14ac:dyDescent="0.25"/>
  <cols>
    <col min="1" max="1" width="6" style="9" customWidth="1"/>
    <col min="2" max="2" width="16.90625" style="9" customWidth="1"/>
    <col min="3" max="3" width="12.54296875" style="9" customWidth="1"/>
    <col min="4" max="4" width="13.6328125" style="9" customWidth="1"/>
    <col min="5" max="5" width="11.54296875" style="9" customWidth="1"/>
    <col min="6" max="6" width="13.453125" style="9" customWidth="1"/>
    <col min="7" max="7" width="11" style="9" bestFit="1" customWidth="1"/>
    <col min="8" max="8" width="10.08984375" style="20" customWidth="1"/>
    <col min="9" max="9" width="12.08984375" style="21" customWidth="1"/>
    <col min="10" max="10" width="14.6328125" style="21" customWidth="1"/>
    <col min="11" max="11" width="7.54296875" style="65" bestFit="1" customWidth="1"/>
    <col min="12" max="12" width="12.36328125" style="119" customWidth="1"/>
    <col min="13" max="13" width="11.90625" style="115" customWidth="1"/>
    <col min="14" max="14" width="10.90625" customWidth="1"/>
    <col min="15" max="15" width="14.90625" customWidth="1"/>
  </cols>
  <sheetData>
    <row r="1" spans="1:15" ht="13" x14ac:dyDescent="0.3">
      <c r="B1" s="10" t="s">
        <v>4</v>
      </c>
      <c r="C1" s="11"/>
      <c r="D1" s="10"/>
      <c r="E1" s="11"/>
      <c r="F1" s="11"/>
      <c r="G1" s="11"/>
      <c r="H1" s="12"/>
      <c r="I1" s="13" t="s">
        <v>9</v>
      </c>
      <c r="J1" s="14" t="s">
        <v>186</v>
      </c>
      <c r="K1" s="64"/>
    </row>
    <row r="2" spans="1:15" ht="13" x14ac:dyDescent="0.3">
      <c r="B2" s="10" t="s">
        <v>137</v>
      </c>
      <c r="C2" s="11"/>
      <c r="D2" s="10"/>
      <c r="E2" s="11"/>
      <c r="F2" s="11"/>
      <c r="G2" s="11"/>
      <c r="H2" s="12"/>
      <c r="I2" s="13" t="s">
        <v>5</v>
      </c>
      <c r="J2" s="15">
        <v>45726</v>
      </c>
      <c r="K2" s="64"/>
    </row>
    <row r="3" spans="1:15" ht="13" x14ac:dyDescent="0.3">
      <c r="B3" s="10"/>
      <c r="C3" s="11"/>
      <c r="D3" s="10"/>
      <c r="E3" s="11"/>
      <c r="F3" s="11"/>
      <c r="G3" s="11"/>
      <c r="H3" s="12"/>
      <c r="I3" s="16"/>
      <c r="J3" s="16"/>
      <c r="K3" s="64"/>
    </row>
    <row r="4" spans="1:15" ht="13" x14ac:dyDescent="0.3">
      <c r="B4" s="17"/>
      <c r="C4" s="11"/>
      <c r="D4" s="17"/>
      <c r="E4" s="11"/>
      <c r="F4" s="11"/>
      <c r="G4" s="11"/>
      <c r="H4" s="12"/>
      <c r="I4" s="16"/>
      <c r="J4" s="16"/>
      <c r="K4" s="64"/>
    </row>
    <row r="5" spans="1:15" ht="13" x14ac:dyDescent="0.3">
      <c r="B5" s="110" t="s">
        <v>139</v>
      </c>
      <c r="C5" s="18"/>
      <c r="D5" s="10"/>
      <c r="E5" s="11"/>
      <c r="F5" s="11"/>
      <c r="G5" s="11"/>
      <c r="H5" s="12"/>
      <c r="I5" s="16"/>
      <c r="J5" s="16"/>
      <c r="K5" s="64"/>
    </row>
    <row r="7" spans="1:15" x14ac:dyDescent="0.25">
      <c r="C7" s="19"/>
      <c r="D7" s="19"/>
    </row>
    <row r="8" spans="1:15" ht="21" x14ac:dyDescent="0.5">
      <c r="B8" s="22" t="s">
        <v>73</v>
      </c>
      <c r="C8" s="23"/>
      <c r="D8" s="23"/>
      <c r="E8" s="23"/>
      <c r="F8" s="24"/>
      <c r="H8" s="9"/>
      <c r="J8" s="25"/>
      <c r="K8"/>
    </row>
    <row r="9" spans="1:15" ht="21" x14ac:dyDescent="0.5">
      <c r="B9" s="22"/>
      <c r="C9" s="23"/>
      <c r="D9" s="23"/>
      <c r="E9" s="23"/>
      <c r="F9" s="24"/>
      <c r="H9" s="9"/>
      <c r="J9" s="25"/>
      <c r="K9"/>
    </row>
    <row r="10" spans="1:15" s="30" customFormat="1" ht="28" x14ac:dyDescent="0.35">
      <c r="A10" s="26"/>
      <c r="B10" s="246" t="s">
        <v>3</v>
      </c>
      <c r="C10" s="247"/>
      <c r="D10" s="247"/>
      <c r="E10" s="247"/>
      <c r="F10" s="248"/>
      <c r="G10" s="27" t="s">
        <v>0</v>
      </c>
      <c r="H10" s="27" t="s">
        <v>2</v>
      </c>
      <c r="I10" s="28" t="s">
        <v>8</v>
      </c>
      <c r="J10" s="29" t="s">
        <v>1</v>
      </c>
      <c r="L10" s="120"/>
      <c r="M10" s="118"/>
    </row>
    <row r="11" spans="1:15" ht="14" x14ac:dyDescent="0.35">
      <c r="B11" s="249"/>
      <c r="C11" s="250"/>
      <c r="D11" s="5"/>
      <c r="E11" s="5"/>
      <c r="F11" s="5"/>
      <c r="G11" s="31"/>
      <c r="H11" s="5"/>
      <c r="I11" s="32"/>
      <c r="J11" s="33"/>
      <c r="K11"/>
    </row>
    <row r="12" spans="1:15" ht="18.5" x14ac:dyDescent="0.45">
      <c r="B12" s="67" t="s">
        <v>72</v>
      </c>
      <c r="C12" s="35"/>
      <c r="D12" s="35"/>
      <c r="E12" s="35"/>
      <c r="F12" s="35"/>
      <c r="G12" s="36"/>
      <c r="H12" s="35"/>
      <c r="I12" s="37"/>
      <c r="J12" s="38"/>
      <c r="K12"/>
      <c r="L12" s="116"/>
    </row>
    <row r="13" spans="1:15" ht="15.5" x14ac:dyDescent="0.35">
      <c r="B13" s="51"/>
      <c r="C13" s="52"/>
      <c r="D13" s="52"/>
      <c r="E13" s="52"/>
      <c r="F13" s="52"/>
      <c r="G13" s="53"/>
      <c r="H13" s="52"/>
      <c r="I13" s="54"/>
      <c r="J13" s="55"/>
      <c r="K13"/>
    </row>
    <row r="14" spans="1:15" ht="14" x14ac:dyDescent="0.35">
      <c r="B14" s="217" t="s">
        <v>69</v>
      </c>
      <c r="C14" s="218"/>
      <c r="D14" s="218"/>
      <c r="E14" s="218"/>
      <c r="F14" s="227"/>
      <c r="G14" s="45">
        <v>6</v>
      </c>
      <c r="H14" s="46" t="s">
        <v>10</v>
      </c>
      <c r="I14" s="85">
        <v>0</v>
      </c>
      <c r="J14" s="47">
        <f t="shared" ref="J14:J16" si="0">G14*I14</f>
        <v>0</v>
      </c>
      <c r="K14"/>
      <c r="M14" s="119"/>
      <c r="N14" s="142"/>
      <c r="O14" s="119"/>
    </row>
    <row r="15" spans="1:15" ht="14" x14ac:dyDescent="0.35">
      <c r="B15" s="217" t="s">
        <v>70</v>
      </c>
      <c r="C15" s="218"/>
      <c r="D15" s="218"/>
      <c r="E15" s="218"/>
      <c r="F15" s="227"/>
      <c r="G15" s="45">
        <v>2</v>
      </c>
      <c r="H15" s="46" t="s">
        <v>10</v>
      </c>
      <c r="I15" s="85">
        <v>0</v>
      </c>
      <c r="J15" s="47">
        <f t="shared" si="0"/>
        <v>0</v>
      </c>
      <c r="K15"/>
      <c r="M15" s="119"/>
      <c r="N15" s="142"/>
      <c r="O15" s="119"/>
    </row>
    <row r="16" spans="1:15" ht="14" x14ac:dyDescent="0.35">
      <c r="B16" s="217" t="s">
        <v>71</v>
      </c>
      <c r="C16" s="218"/>
      <c r="D16" s="218"/>
      <c r="E16" s="218"/>
      <c r="F16" s="227"/>
      <c r="G16" s="45">
        <v>2</v>
      </c>
      <c r="H16" s="46" t="s">
        <v>10</v>
      </c>
      <c r="I16" s="85">
        <v>0</v>
      </c>
      <c r="J16" s="47">
        <f t="shared" si="0"/>
        <v>0</v>
      </c>
      <c r="K16"/>
      <c r="M16" s="119"/>
      <c r="N16" s="142"/>
      <c r="O16" s="119"/>
    </row>
    <row r="17" spans="1:17" ht="14" x14ac:dyDescent="0.35">
      <c r="B17" s="39"/>
      <c r="C17" s="40"/>
      <c r="D17" s="40"/>
      <c r="E17" s="40"/>
      <c r="F17" s="40"/>
      <c r="G17" s="42"/>
      <c r="H17" s="35"/>
      <c r="I17" s="43"/>
      <c r="J17" s="44"/>
      <c r="K17"/>
      <c r="M17" s="119"/>
      <c r="O17" s="119"/>
    </row>
    <row r="18" spans="1:17" ht="15.5" x14ac:dyDescent="0.35">
      <c r="B18" s="262" t="s">
        <v>16</v>
      </c>
      <c r="C18" s="263"/>
      <c r="D18" s="263"/>
      <c r="E18" s="263"/>
      <c r="F18" s="263"/>
      <c r="G18" s="263"/>
      <c r="H18" s="263"/>
      <c r="I18" s="263"/>
      <c r="J18" s="264"/>
      <c r="K18"/>
      <c r="M18" s="119"/>
      <c r="O18" s="119"/>
    </row>
    <row r="19" spans="1:17" ht="14" x14ac:dyDescent="0.35">
      <c r="B19" s="68" t="s">
        <v>74</v>
      </c>
      <c r="C19" s="69"/>
      <c r="D19" s="69"/>
      <c r="E19" s="69" t="s">
        <v>79</v>
      </c>
      <c r="F19" s="70"/>
      <c r="G19" s="45">
        <v>20</v>
      </c>
      <c r="H19" s="46" t="s">
        <v>35</v>
      </c>
      <c r="I19" s="85">
        <v>0</v>
      </c>
      <c r="J19" s="47">
        <f t="shared" ref="J19" si="1">G19*I19</f>
        <v>0</v>
      </c>
      <c r="K19"/>
      <c r="M19" s="119"/>
      <c r="N19" s="142"/>
      <c r="O19" s="119"/>
    </row>
    <row r="20" spans="1:17" ht="14" x14ac:dyDescent="0.35">
      <c r="B20" s="68" t="s">
        <v>75</v>
      </c>
      <c r="C20" s="69"/>
      <c r="D20" s="69"/>
      <c r="E20" s="69" t="s">
        <v>76</v>
      </c>
      <c r="F20" s="70"/>
      <c r="G20" s="45">
        <v>40</v>
      </c>
      <c r="H20" s="46" t="s">
        <v>35</v>
      </c>
      <c r="I20" s="85">
        <v>0</v>
      </c>
      <c r="J20" s="47">
        <f t="shared" ref="J20:J22" si="2">G20*I20</f>
        <v>0</v>
      </c>
      <c r="K20"/>
      <c r="M20" s="119"/>
      <c r="N20" s="142"/>
      <c r="O20" s="119"/>
    </row>
    <row r="21" spans="1:17" ht="14" x14ac:dyDescent="0.35">
      <c r="B21" s="62" t="s">
        <v>145</v>
      </c>
      <c r="C21" s="128"/>
      <c r="D21" s="128"/>
      <c r="E21" s="128" t="s">
        <v>146</v>
      </c>
      <c r="F21" s="125"/>
      <c r="G21" s="126">
        <v>10</v>
      </c>
      <c r="H21" s="129" t="s">
        <v>21</v>
      </c>
      <c r="I21" s="85">
        <v>0</v>
      </c>
      <c r="J21" s="47">
        <f t="shared" si="2"/>
        <v>0</v>
      </c>
      <c r="K21" s="130"/>
      <c r="L21" s="130"/>
      <c r="M21" s="130"/>
      <c r="N21" s="142"/>
      <c r="O21" s="119"/>
      <c r="Q21" s="131"/>
    </row>
    <row r="22" spans="1:17" ht="14" x14ac:dyDescent="0.35">
      <c r="B22" s="62" t="s">
        <v>147</v>
      </c>
      <c r="C22" s="128"/>
      <c r="D22" s="128"/>
      <c r="E22" s="128" t="s">
        <v>146</v>
      </c>
      <c r="F22" s="125"/>
      <c r="G22" s="126">
        <v>10</v>
      </c>
      <c r="H22" s="129" t="s">
        <v>21</v>
      </c>
      <c r="I22" s="85">
        <v>0</v>
      </c>
      <c r="J22" s="47">
        <f t="shared" si="2"/>
        <v>0</v>
      </c>
      <c r="K22" s="130"/>
      <c r="L22" s="130"/>
      <c r="M22" s="130"/>
      <c r="N22" s="142"/>
      <c r="O22" s="119"/>
      <c r="Q22" s="131"/>
    </row>
    <row r="23" spans="1:17" ht="14.5" thickBot="1" x14ac:dyDescent="0.4">
      <c r="B23" s="39"/>
      <c r="C23" s="40"/>
      <c r="D23" s="40"/>
      <c r="E23" s="40"/>
      <c r="F23" s="40"/>
      <c r="G23" s="42"/>
      <c r="H23" s="35"/>
      <c r="I23" s="43"/>
      <c r="J23" s="44"/>
      <c r="K23" s="130"/>
      <c r="L23" s="130"/>
      <c r="M23" s="130"/>
      <c r="N23" s="142"/>
      <c r="O23" s="119"/>
      <c r="Q23" s="131"/>
    </row>
    <row r="24" spans="1:17" s="57" customFormat="1" ht="12.75" customHeight="1" thickBot="1" x14ac:dyDescent="0.4">
      <c r="A24" s="9"/>
      <c r="B24" s="183" t="s">
        <v>97</v>
      </c>
      <c r="C24" s="184"/>
      <c r="D24" s="184"/>
      <c r="E24" s="184"/>
      <c r="F24" s="184"/>
      <c r="G24" s="184"/>
      <c r="H24" s="184"/>
      <c r="I24" s="184"/>
      <c r="J24" s="171">
        <f>SUM(J14:J22)</f>
        <v>0</v>
      </c>
      <c r="K24"/>
      <c r="L24" s="119"/>
      <c r="M24" s="58"/>
      <c r="O24" s="58"/>
    </row>
    <row r="25" spans="1:17" ht="12.75" customHeight="1" x14ac:dyDescent="0.35">
      <c r="B25" s="4"/>
      <c r="C25" s="4"/>
      <c r="D25" s="4"/>
      <c r="E25" s="4"/>
      <c r="F25" s="6"/>
      <c r="G25" s="8"/>
      <c r="H25" s="4"/>
      <c r="I25" s="4"/>
      <c r="J25" s="82"/>
      <c r="K25"/>
    </row>
    <row r="26" spans="1:17" ht="25.5" customHeight="1" x14ac:dyDescent="0.35">
      <c r="B26" s="59" t="s">
        <v>5</v>
      </c>
      <c r="C26" s="219"/>
      <c r="D26" s="220"/>
      <c r="E26" s="221"/>
      <c r="F26" s="60"/>
      <c r="G26" s="83"/>
      <c r="H26" s="35"/>
      <c r="I26" s="35"/>
      <c r="J26" s="84"/>
      <c r="K26"/>
    </row>
    <row r="27" spans="1:17" ht="21" customHeight="1" x14ac:dyDescent="0.35">
      <c r="B27" s="62" t="s">
        <v>6</v>
      </c>
      <c r="C27" s="222"/>
      <c r="D27" s="223"/>
      <c r="E27" s="224"/>
      <c r="F27" s="60"/>
      <c r="G27" s="83"/>
      <c r="H27" s="35"/>
      <c r="I27" s="35"/>
      <c r="J27" s="84"/>
      <c r="K27"/>
    </row>
    <row r="28" spans="1:17" ht="14" x14ac:dyDescent="0.35">
      <c r="B28" s="63"/>
      <c r="C28" s="101"/>
      <c r="D28" s="102"/>
      <c r="E28" s="103"/>
      <c r="F28" s="35"/>
      <c r="G28" s="83"/>
      <c r="H28" s="35"/>
      <c r="I28" s="35"/>
      <c r="J28" s="84"/>
      <c r="K28"/>
    </row>
    <row r="29" spans="1:17" ht="14" x14ac:dyDescent="0.35">
      <c r="B29" s="39" t="s">
        <v>7</v>
      </c>
      <c r="C29" s="104"/>
      <c r="D29" s="105"/>
      <c r="E29" s="106"/>
      <c r="F29" s="35"/>
      <c r="G29" s="83"/>
      <c r="H29" s="35"/>
      <c r="I29" s="35"/>
      <c r="J29" s="84"/>
      <c r="K29"/>
    </row>
    <row r="30" spans="1:17" ht="14" x14ac:dyDescent="0.35">
      <c r="B30" s="39"/>
      <c r="C30" s="104"/>
      <c r="D30" s="105"/>
      <c r="E30" s="106"/>
      <c r="F30" s="35"/>
      <c r="G30" s="83"/>
      <c r="H30" s="35"/>
      <c r="I30" s="35"/>
      <c r="J30" s="84"/>
      <c r="K30"/>
    </row>
    <row r="31" spans="1:17" ht="14" x14ac:dyDescent="0.35">
      <c r="B31" s="39"/>
      <c r="C31" s="104"/>
      <c r="D31" s="105"/>
      <c r="E31" s="106"/>
      <c r="F31" s="35"/>
      <c r="G31" s="83"/>
      <c r="H31" s="35"/>
      <c r="I31" s="35"/>
      <c r="J31" s="84"/>
      <c r="K31"/>
    </row>
    <row r="32" spans="1:17" ht="14" x14ac:dyDescent="0.35">
      <c r="B32" s="41"/>
      <c r="C32" s="107"/>
      <c r="D32" s="108"/>
      <c r="E32" s="109"/>
      <c r="F32" s="35"/>
      <c r="G32" s="83"/>
      <c r="H32" s="35"/>
      <c r="I32" s="35"/>
      <c r="J32" s="84"/>
      <c r="K32"/>
    </row>
  </sheetData>
  <sheetProtection algorithmName="SHA-512" hashValue="90HqOhVBFZl2GYyRfeQGRn/a/yqbK7DtsOuBZShsvqkSpe4VDgM2HKYOSWPwePOZxqarun8uR8hpLzVwmj2eHA==" saltValue="h+mZM0DIStmsCn95fZjwSg==" spinCount="100000" sheet="1" objects="1" scenarios="1"/>
  <mergeCells count="8">
    <mergeCell ref="C26:E26"/>
    <mergeCell ref="C27:E27"/>
    <mergeCell ref="B10:F10"/>
    <mergeCell ref="B11:C11"/>
    <mergeCell ref="B16:F16"/>
    <mergeCell ref="B18:J18"/>
    <mergeCell ref="B14:F14"/>
    <mergeCell ref="B15:F15"/>
  </mergeCells>
  <conditionalFormatting sqref="J14:J16">
    <cfRule type="cellIs" dxfId="9" priority="2" operator="equal">
      <formula>0</formula>
    </cfRule>
  </conditionalFormatting>
  <conditionalFormatting sqref="J19:J22 J24">
    <cfRule type="cellIs" dxfId="8" priority="1" operator="equal">
      <formula>0</formula>
    </cfRule>
  </conditionalFormatting>
  <pageMargins left="0.43307086614173229" right="0.43307086614173229" top="0.23622047244094491" bottom="0.70866141732283472" header="0.19685039370078741" footer="0.43307086614173229"/>
  <pageSetup paperSize="9" scale="83" fitToHeight="0" orientation="portrait" r:id="rId1"/>
  <headerFooter alignWithMargins="0">
    <oddFooter>Pagina &amp;P van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O52"/>
  <sheetViews>
    <sheetView topLeftCell="A24" zoomScaleNormal="100" workbookViewId="0">
      <selection activeCell="C54" sqref="C54:E54"/>
    </sheetView>
  </sheetViews>
  <sheetFormatPr defaultColWidth="9.08984375" defaultRowHeight="12.5" x14ac:dyDescent="0.25"/>
  <cols>
    <col min="1" max="1" width="6" style="9" customWidth="1"/>
    <col min="2" max="2" width="16.90625" style="9" customWidth="1"/>
    <col min="3" max="3" width="12.54296875" style="9" customWidth="1"/>
    <col min="4" max="4" width="13.6328125" style="9" customWidth="1"/>
    <col min="5" max="5" width="11.54296875" style="9" customWidth="1"/>
    <col min="6" max="6" width="13.453125" style="9" customWidth="1"/>
    <col min="7" max="7" width="11" style="9" bestFit="1" customWidth="1"/>
    <col min="8" max="8" width="10.08984375" style="20" customWidth="1"/>
    <col min="9" max="9" width="12.08984375" style="21" customWidth="1"/>
    <col min="10" max="10" width="14.6328125" style="21" customWidth="1"/>
    <col min="11" max="11" width="7.54296875" style="65" bestFit="1" customWidth="1"/>
    <col min="12" max="12" width="11.6328125" style="119" customWidth="1"/>
    <col min="13" max="13" width="12.81640625" style="115" customWidth="1"/>
    <col min="15" max="15" width="13.1796875" customWidth="1"/>
  </cols>
  <sheetData>
    <row r="1" spans="1:15" ht="13" x14ac:dyDescent="0.3">
      <c r="B1" s="10" t="s">
        <v>4</v>
      </c>
      <c r="C1" s="11"/>
      <c r="D1" s="10"/>
      <c r="E1" s="11"/>
      <c r="F1" s="11"/>
      <c r="G1" s="11"/>
      <c r="H1" s="12"/>
      <c r="I1" s="13" t="s">
        <v>9</v>
      </c>
      <c r="J1" s="14" t="s">
        <v>186</v>
      </c>
      <c r="K1" s="64"/>
    </row>
    <row r="2" spans="1:15" ht="13" x14ac:dyDescent="0.3">
      <c r="B2" s="10" t="s">
        <v>137</v>
      </c>
      <c r="C2" s="11"/>
      <c r="D2" s="10"/>
      <c r="E2" s="11"/>
      <c r="F2" s="11"/>
      <c r="G2" s="11"/>
      <c r="H2" s="12"/>
      <c r="I2" s="13" t="s">
        <v>5</v>
      </c>
      <c r="J2" s="15">
        <v>45726</v>
      </c>
      <c r="K2" s="64"/>
    </row>
    <row r="3" spans="1:15" ht="13" x14ac:dyDescent="0.3">
      <c r="B3" s="10"/>
      <c r="C3" s="11"/>
      <c r="D3" s="10"/>
      <c r="E3" s="11"/>
      <c r="F3" s="11"/>
      <c r="G3" s="11"/>
      <c r="H3" s="12"/>
      <c r="I3" s="16"/>
      <c r="J3" s="16"/>
      <c r="K3" s="64"/>
    </row>
    <row r="4" spans="1:15" ht="13" x14ac:dyDescent="0.3">
      <c r="B4" s="17"/>
      <c r="C4" s="11"/>
      <c r="D4" s="17"/>
      <c r="E4" s="11"/>
      <c r="F4" s="11"/>
      <c r="G4" s="11"/>
      <c r="H4" s="12"/>
      <c r="I4" s="16"/>
      <c r="J4" s="16"/>
      <c r="K4" s="64"/>
    </row>
    <row r="5" spans="1:15" ht="13" x14ac:dyDescent="0.3">
      <c r="B5" s="110" t="s">
        <v>139</v>
      </c>
      <c r="C5" s="18"/>
      <c r="D5" s="10"/>
      <c r="E5" s="11"/>
      <c r="F5" s="11"/>
      <c r="G5" s="11"/>
      <c r="H5" s="12"/>
      <c r="I5" s="16"/>
      <c r="J5" s="16"/>
      <c r="K5" s="64"/>
    </row>
    <row r="6" spans="1:15" x14ac:dyDescent="0.25">
      <c r="C6" s="19"/>
      <c r="D6" s="19"/>
    </row>
    <row r="7" spans="1:15" x14ac:dyDescent="0.25">
      <c r="C7" s="19"/>
      <c r="D7" s="19"/>
    </row>
    <row r="8" spans="1:15" ht="21" x14ac:dyDescent="0.5">
      <c r="B8" s="22" t="s">
        <v>49</v>
      </c>
      <c r="C8" s="23"/>
      <c r="D8" s="23"/>
      <c r="E8" s="23"/>
      <c r="F8" s="24"/>
      <c r="H8" s="9"/>
      <c r="J8" s="25"/>
      <c r="K8"/>
    </row>
    <row r="9" spans="1:15" ht="21" x14ac:dyDescent="0.5">
      <c r="B9" s="22"/>
      <c r="C9" s="23"/>
      <c r="D9" s="23"/>
      <c r="E9" s="23"/>
      <c r="F9" s="24"/>
      <c r="H9" s="9"/>
      <c r="J9" s="25"/>
      <c r="K9"/>
    </row>
    <row r="10" spans="1:15" s="30" customFormat="1" ht="28" x14ac:dyDescent="0.35">
      <c r="A10" s="26"/>
      <c r="B10" s="246" t="s">
        <v>3</v>
      </c>
      <c r="C10" s="247"/>
      <c r="D10" s="247"/>
      <c r="E10" s="247"/>
      <c r="F10" s="248"/>
      <c r="G10" s="27" t="s">
        <v>0</v>
      </c>
      <c r="H10" s="27" t="s">
        <v>2</v>
      </c>
      <c r="I10" s="28" t="s">
        <v>8</v>
      </c>
      <c r="J10" s="29" t="s">
        <v>1</v>
      </c>
      <c r="L10" s="120"/>
      <c r="M10" s="118"/>
    </row>
    <row r="11" spans="1:15" ht="14" x14ac:dyDescent="0.35">
      <c r="B11" s="249"/>
      <c r="C11" s="250"/>
      <c r="D11" s="5"/>
      <c r="E11" s="5"/>
      <c r="F11" s="5"/>
      <c r="G11" s="31"/>
      <c r="H11" s="5"/>
      <c r="I11" s="32"/>
      <c r="J11" s="33"/>
      <c r="K11"/>
    </row>
    <row r="12" spans="1:15" ht="18.5" x14ac:dyDescent="0.45">
      <c r="B12" s="67" t="s">
        <v>63</v>
      </c>
      <c r="C12" s="35"/>
      <c r="D12" s="35"/>
      <c r="E12" s="35"/>
      <c r="F12" s="35"/>
      <c r="G12" s="36"/>
      <c r="H12" s="35"/>
      <c r="I12" s="37"/>
      <c r="J12" s="38"/>
      <c r="K12"/>
    </row>
    <row r="13" spans="1:15" ht="15.5" x14ac:dyDescent="0.35">
      <c r="B13" s="51"/>
      <c r="C13" s="52"/>
      <c r="D13" s="52"/>
      <c r="E13" s="52"/>
      <c r="F13" s="52"/>
      <c r="G13" s="53"/>
      <c r="H13" s="52"/>
      <c r="I13" s="54"/>
      <c r="J13" s="55"/>
      <c r="K13"/>
    </row>
    <row r="14" spans="1:15" ht="14" x14ac:dyDescent="0.35">
      <c r="B14" s="68" t="s">
        <v>14</v>
      </c>
      <c r="C14" s="69"/>
      <c r="D14" s="69"/>
      <c r="E14" s="69"/>
      <c r="F14" s="70"/>
      <c r="G14" s="77">
        <v>4</v>
      </c>
      <c r="H14" s="78" t="s">
        <v>10</v>
      </c>
      <c r="I14" s="85">
        <v>0</v>
      </c>
      <c r="J14" s="47">
        <f t="shared" ref="J14:J37" si="0">G14*I14</f>
        <v>0</v>
      </c>
      <c r="K14"/>
      <c r="M14" s="119"/>
      <c r="N14" s="142"/>
      <c r="O14" s="115"/>
    </row>
    <row r="15" spans="1:15" ht="14" x14ac:dyDescent="0.35">
      <c r="B15" s="87"/>
      <c r="C15" s="88"/>
      <c r="D15" s="88"/>
      <c r="E15" s="88"/>
      <c r="F15" s="88"/>
      <c r="G15" s="3"/>
      <c r="H15" s="32"/>
      <c r="I15" s="49"/>
      <c r="J15" s="50"/>
      <c r="K15"/>
    </row>
    <row r="16" spans="1:15" ht="14" x14ac:dyDescent="0.35">
      <c r="B16" s="68" t="s">
        <v>15</v>
      </c>
      <c r="C16" s="69"/>
      <c r="D16" s="69"/>
      <c r="E16" s="69"/>
      <c r="F16" s="70"/>
      <c r="G16" s="77">
        <v>219</v>
      </c>
      <c r="H16" s="78" t="s">
        <v>10</v>
      </c>
      <c r="I16" s="85">
        <v>0</v>
      </c>
      <c r="J16" s="47">
        <f t="shared" si="0"/>
        <v>0</v>
      </c>
      <c r="K16"/>
      <c r="M16" s="119"/>
      <c r="N16" s="142"/>
      <c r="O16" s="115"/>
    </row>
    <row r="17" spans="2:15" ht="14" x14ac:dyDescent="0.35">
      <c r="B17" s="68" t="s">
        <v>27</v>
      </c>
      <c r="C17" s="69"/>
      <c r="D17" s="69"/>
      <c r="E17" s="69"/>
      <c r="F17" s="70"/>
      <c r="G17" s="77">
        <v>46</v>
      </c>
      <c r="H17" s="78" t="s">
        <v>10</v>
      </c>
      <c r="I17" s="85">
        <v>0</v>
      </c>
      <c r="J17" s="47">
        <f t="shared" si="0"/>
        <v>0</v>
      </c>
      <c r="K17"/>
      <c r="M17" s="119"/>
      <c r="N17" s="142"/>
      <c r="O17" s="115"/>
    </row>
    <row r="18" spans="2:15" ht="14" x14ac:dyDescent="0.35">
      <c r="B18" s="68" t="s">
        <v>28</v>
      </c>
      <c r="C18" s="69"/>
      <c r="D18" s="69"/>
      <c r="E18" s="69"/>
      <c r="F18" s="70"/>
      <c r="G18" s="77">
        <v>55</v>
      </c>
      <c r="H18" s="78" t="s">
        <v>10</v>
      </c>
      <c r="I18" s="85">
        <v>0</v>
      </c>
      <c r="J18" s="47">
        <f t="shared" si="0"/>
        <v>0</v>
      </c>
      <c r="K18"/>
      <c r="M18" s="119"/>
      <c r="N18" s="142"/>
      <c r="O18" s="115"/>
    </row>
    <row r="19" spans="2:15" ht="14" x14ac:dyDescent="0.35">
      <c r="B19" s="87"/>
      <c r="C19" s="88"/>
      <c r="D19" s="88"/>
      <c r="E19" s="88"/>
      <c r="F19" s="88"/>
      <c r="G19" s="3"/>
      <c r="H19" s="32"/>
      <c r="I19" s="49"/>
      <c r="J19" s="50"/>
      <c r="K19"/>
      <c r="M19" s="119"/>
    </row>
    <row r="20" spans="2:15" ht="14" x14ac:dyDescent="0.35">
      <c r="B20" s="68" t="s">
        <v>100</v>
      </c>
      <c r="C20" s="69"/>
      <c r="D20" s="69"/>
      <c r="E20" s="69"/>
      <c r="F20" s="70"/>
      <c r="G20" s="77">
        <v>73</v>
      </c>
      <c r="H20" s="78" t="s">
        <v>10</v>
      </c>
      <c r="I20" s="85">
        <v>0</v>
      </c>
      <c r="J20" s="47">
        <f t="shared" si="0"/>
        <v>0</v>
      </c>
      <c r="K20"/>
      <c r="M20" s="119"/>
      <c r="N20" s="142"/>
    </row>
    <row r="21" spans="2:15" ht="14" x14ac:dyDescent="0.35">
      <c r="B21" s="68" t="s">
        <v>101</v>
      </c>
      <c r="C21" s="69"/>
      <c r="D21" s="69"/>
      <c r="E21" s="69"/>
      <c r="F21" s="70"/>
      <c r="G21" s="77">
        <v>14</v>
      </c>
      <c r="H21" s="78" t="s">
        <v>10</v>
      </c>
      <c r="I21" s="85">
        <v>0</v>
      </c>
      <c r="J21" s="47">
        <f t="shared" si="0"/>
        <v>0</v>
      </c>
      <c r="K21"/>
      <c r="M21" s="119"/>
      <c r="N21" s="142"/>
    </row>
    <row r="22" spans="2:15" ht="14" x14ac:dyDescent="0.35">
      <c r="B22" s="68" t="s">
        <v>102</v>
      </c>
      <c r="C22" s="69"/>
      <c r="D22" s="69"/>
      <c r="E22" s="69"/>
      <c r="F22" s="70"/>
      <c r="G22" s="77">
        <v>18</v>
      </c>
      <c r="H22" s="78" t="s">
        <v>10</v>
      </c>
      <c r="I22" s="85">
        <v>0</v>
      </c>
      <c r="J22" s="47">
        <f t="shared" si="0"/>
        <v>0</v>
      </c>
      <c r="K22"/>
      <c r="M22" s="119"/>
      <c r="N22" s="142"/>
    </row>
    <row r="23" spans="2:15" ht="14" x14ac:dyDescent="0.35">
      <c r="B23" s="68" t="s">
        <v>103</v>
      </c>
      <c r="C23" s="69"/>
      <c r="D23" s="69"/>
      <c r="E23" s="69"/>
      <c r="F23" s="70"/>
      <c r="G23" s="77">
        <v>59</v>
      </c>
      <c r="H23" s="78" t="s">
        <v>10</v>
      </c>
      <c r="I23" s="85">
        <v>0</v>
      </c>
      <c r="J23" s="47">
        <f t="shared" si="0"/>
        <v>0</v>
      </c>
      <c r="K23"/>
      <c r="M23" s="119"/>
      <c r="N23" s="142"/>
    </row>
    <row r="24" spans="2:15" ht="14" x14ac:dyDescent="0.35">
      <c r="B24" s="68" t="s">
        <v>104</v>
      </c>
      <c r="C24" s="69"/>
      <c r="D24" s="69"/>
      <c r="E24" s="69"/>
      <c r="F24" s="70"/>
      <c r="G24" s="77">
        <v>14</v>
      </c>
      <c r="H24" s="78" t="s">
        <v>10</v>
      </c>
      <c r="I24" s="85">
        <v>0</v>
      </c>
      <c r="J24" s="47">
        <f t="shared" si="0"/>
        <v>0</v>
      </c>
      <c r="K24"/>
      <c r="M24" s="119"/>
      <c r="N24" s="142"/>
    </row>
    <row r="25" spans="2:15" ht="14" x14ac:dyDescent="0.35">
      <c r="B25" s="68" t="s">
        <v>105</v>
      </c>
      <c r="C25" s="69"/>
      <c r="D25" s="69"/>
      <c r="E25" s="69"/>
      <c r="F25" s="70"/>
      <c r="G25" s="77">
        <v>14</v>
      </c>
      <c r="H25" s="78" t="s">
        <v>10</v>
      </c>
      <c r="I25" s="85">
        <v>0</v>
      </c>
      <c r="J25" s="47">
        <f t="shared" si="0"/>
        <v>0</v>
      </c>
      <c r="K25"/>
      <c r="M25" s="119"/>
      <c r="N25" s="142"/>
    </row>
    <row r="26" spans="2:15" ht="14" x14ac:dyDescent="0.35">
      <c r="B26" s="68" t="s">
        <v>106</v>
      </c>
      <c r="C26" s="69"/>
      <c r="D26" s="69"/>
      <c r="E26" s="69"/>
      <c r="F26" s="70"/>
      <c r="G26" s="77">
        <v>46</v>
      </c>
      <c r="H26" s="78" t="s">
        <v>10</v>
      </c>
      <c r="I26" s="85">
        <v>0</v>
      </c>
      <c r="J26" s="47">
        <f t="shared" si="0"/>
        <v>0</v>
      </c>
      <c r="K26"/>
      <c r="M26" s="119"/>
      <c r="N26" s="142"/>
    </row>
    <row r="27" spans="2:15" ht="14" x14ac:dyDescent="0.35">
      <c r="B27" s="68" t="s">
        <v>107</v>
      </c>
      <c r="C27" s="69"/>
      <c r="D27" s="69"/>
      <c r="E27" s="69"/>
      <c r="F27" s="70"/>
      <c r="G27" s="77">
        <v>9</v>
      </c>
      <c r="H27" s="78" t="s">
        <v>10</v>
      </c>
      <c r="I27" s="85">
        <v>0</v>
      </c>
      <c r="J27" s="47">
        <f t="shared" si="0"/>
        <v>0</v>
      </c>
      <c r="K27"/>
      <c r="M27" s="119"/>
      <c r="N27" s="142"/>
    </row>
    <row r="28" spans="2:15" ht="14" x14ac:dyDescent="0.35">
      <c r="B28" s="68" t="s">
        <v>108</v>
      </c>
      <c r="C28" s="69"/>
      <c r="D28" s="69"/>
      <c r="E28" s="69"/>
      <c r="F28" s="70"/>
      <c r="G28" s="77">
        <v>9</v>
      </c>
      <c r="H28" s="78" t="s">
        <v>10</v>
      </c>
      <c r="I28" s="85">
        <v>0</v>
      </c>
      <c r="J28" s="47">
        <f t="shared" si="0"/>
        <v>0</v>
      </c>
      <c r="K28"/>
      <c r="M28" s="119"/>
      <c r="N28" s="142"/>
    </row>
    <row r="29" spans="2:15" ht="14" x14ac:dyDescent="0.35">
      <c r="B29" s="68" t="s">
        <v>109</v>
      </c>
      <c r="C29" s="69"/>
      <c r="D29" s="69"/>
      <c r="E29" s="69"/>
      <c r="F29" s="70"/>
      <c r="G29" s="77">
        <v>27</v>
      </c>
      <c r="H29" s="78" t="s">
        <v>10</v>
      </c>
      <c r="I29" s="85">
        <v>0</v>
      </c>
      <c r="J29" s="47">
        <f t="shared" si="0"/>
        <v>0</v>
      </c>
      <c r="K29"/>
      <c r="M29" s="119"/>
      <c r="N29" s="142"/>
    </row>
    <row r="30" spans="2:15" ht="14" x14ac:dyDescent="0.35">
      <c r="B30" s="68" t="s">
        <v>110</v>
      </c>
      <c r="C30" s="69"/>
      <c r="D30" s="69"/>
      <c r="E30" s="69"/>
      <c r="F30" s="70"/>
      <c r="G30" s="77">
        <v>5</v>
      </c>
      <c r="H30" s="78" t="s">
        <v>10</v>
      </c>
      <c r="I30" s="85">
        <v>0</v>
      </c>
      <c r="J30" s="47">
        <f t="shared" si="0"/>
        <v>0</v>
      </c>
      <c r="K30"/>
      <c r="M30" s="119"/>
      <c r="N30" s="142"/>
    </row>
    <row r="31" spans="2:15" ht="14" x14ac:dyDescent="0.35">
      <c r="B31" s="68" t="s">
        <v>111</v>
      </c>
      <c r="C31" s="69"/>
      <c r="D31" s="69"/>
      <c r="E31" s="69"/>
      <c r="F31" s="70"/>
      <c r="G31" s="77">
        <v>9</v>
      </c>
      <c r="H31" s="78" t="s">
        <v>10</v>
      </c>
      <c r="I31" s="85">
        <v>0</v>
      </c>
      <c r="J31" s="47">
        <f t="shared" si="0"/>
        <v>0</v>
      </c>
      <c r="K31"/>
      <c r="M31" s="119"/>
      <c r="N31" s="142"/>
    </row>
    <row r="32" spans="2:15" ht="14" x14ac:dyDescent="0.35">
      <c r="B32" s="68" t="s">
        <v>112</v>
      </c>
      <c r="C32" s="69"/>
      <c r="D32" s="69"/>
      <c r="E32" s="69"/>
      <c r="F32" s="70"/>
      <c r="G32" s="77">
        <v>14</v>
      </c>
      <c r="H32" s="78" t="s">
        <v>10</v>
      </c>
      <c r="I32" s="85">
        <v>0</v>
      </c>
      <c r="J32" s="47">
        <f t="shared" si="0"/>
        <v>0</v>
      </c>
      <c r="K32"/>
      <c r="M32" s="119"/>
      <c r="N32" s="142"/>
    </row>
    <row r="33" spans="2:15" ht="14" x14ac:dyDescent="0.35">
      <c r="B33" s="68" t="s">
        <v>113</v>
      </c>
      <c r="C33" s="69"/>
      <c r="D33" s="69"/>
      <c r="E33" s="69"/>
      <c r="F33" s="70"/>
      <c r="G33" s="77">
        <v>5</v>
      </c>
      <c r="H33" s="78" t="s">
        <v>10</v>
      </c>
      <c r="I33" s="85">
        <v>0</v>
      </c>
      <c r="J33" s="47">
        <f t="shared" si="0"/>
        <v>0</v>
      </c>
      <c r="K33"/>
      <c r="M33" s="119"/>
      <c r="N33" s="142"/>
    </row>
    <row r="34" spans="2:15" ht="14" x14ac:dyDescent="0.35">
      <c r="B34" s="68" t="s">
        <v>114</v>
      </c>
      <c r="C34" s="69"/>
      <c r="D34" s="69"/>
      <c r="E34" s="69"/>
      <c r="F34" s="70"/>
      <c r="G34" s="77">
        <v>5</v>
      </c>
      <c r="H34" s="78" t="s">
        <v>10</v>
      </c>
      <c r="I34" s="85">
        <v>0</v>
      </c>
      <c r="J34" s="47">
        <f t="shared" si="0"/>
        <v>0</v>
      </c>
      <c r="K34"/>
      <c r="M34" s="119"/>
      <c r="N34" s="142"/>
    </row>
    <row r="35" spans="2:15" ht="14" x14ac:dyDescent="0.35">
      <c r="B35" s="87"/>
      <c r="C35" s="88"/>
      <c r="D35" s="88"/>
      <c r="E35" s="88"/>
      <c r="F35" s="88"/>
      <c r="G35" s="3"/>
      <c r="H35" s="32"/>
      <c r="I35" s="49"/>
      <c r="J35" s="50"/>
      <c r="K35"/>
      <c r="M35" s="119"/>
    </row>
    <row r="36" spans="2:15" ht="15.5" x14ac:dyDescent="0.35">
      <c r="B36" s="262" t="s">
        <v>17</v>
      </c>
      <c r="C36" s="263"/>
      <c r="D36" s="263"/>
      <c r="E36" s="263"/>
      <c r="F36" s="263"/>
      <c r="G36" s="263"/>
      <c r="H36" s="263"/>
      <c r="I36" s="263"/>
      <c r="J36" s="264"/>
      <c r="K36"/>
      <c r="M36" s="119"/>
    </row>
    <row r="37" spans="2:15" ht="14" x14ac:dyDescent="0.35">
      <c r="B37" s="68" t="s">
        <v>19</v>
      </c>
      <c r="C37" s="69"/>
      <c r="D37" s="69"/>
      <c r="E37" s="69"/>
      <c r="F37" s="70"/>
      <c r="G37" s="77">
        <v>32</v>
      </c>
      <c r="H37" s="78" t="s">
        <v>10</v>
      </c>
      <c r="I37" s="85">
        <v>0</v>
      </c>
      <c r="J37" s="47">
        <f t="shared" si="0"/>
        <v>0</v>
      </c>
      <c r="K37"/>
      <c r="M37" s="119"/>
      <c r="N37" s="131"/>
      <c r="O37" s="115"/>
    </row>
    <row r="38" spans="2:15" ht="14" x14ac:dyDescent="0.35">
      <c r="B38" s="268"/>
      <c r="C38" s="269"/>
      <c r="D38" s="269"/>
      <c r="E38" s="269"/>
      <c r="F38" s="269"/>
      <c r="G38" s="269"/>
      <c r="H38" s="269"/>
      <c r="I38" s="269"/>
      <c r="J38" s="270"/>
      <c r="K38"/>
      <c r="M38" s="119"/>
    </row>
    <row r="39" spans="2:15" ht="15.5" x14ac:dyDescent="0.35">
      <c r="B39" s="262" t="s">
        <v>11</v>
      </c>
      <c r="C39" s="263"/>
      <c r="D39" s="263"/>
      <c r="E39" s="263"/>
      <c r="F39" s="263"/>
      <c r="G39" s="263"/>
      <c r="H39" s="263"/>
      <c r="I39" s="263"/>
      <c r="J39" s="264"/>
      <c r="K39"/>
      <c r="M39" s="119"/>
    </row>
    <row r="40" spans="2:15" ht="14" x14ac:dyDescent="0.35">
      <c r="B40" s="68" t="s">
        <v>120</v>
      </c>
      <c r="C40" s="69"/>
      <c r="D40" s="69"/>
      <c r="E40" s="69"/>
      <c r="F40" s="70"/>
      <c r="G40" s="77">
        <v>2194</v>
      </c>
      <c r="H40" s="78" t="s">
        <v>12</v>
      </c>
      <c r="I40" s="85">
        <v>0</v>
      </c>
      <c r="J40" s="47">
        <f>G40*I40</f>
        <v>0</v>
      </c>
      <c r="K40"/>
      <c r="M40" s="119"/>
      <c r="N40" s="142"/>
    </row>
    <row r="41" spans="2:15" ht="14" x14ac:dyDescent="0.35">
      <c r="B41" s="68" t="s">
        <v>121</v>
      </c>
      <c r="C41" s="69"/>
      <c r="D41" s="69"/>
      <c r="E41" s="69"/>
      <c r="F41" s="70"/>
      <c r="G41" s="77">
        <v>457</v>
      </c>
      <c r="H41" s="78" t="s">
        <v>12</v>
      </c>
      <c r="I41" s="85">
        <v>0</v>
      </c>
      <c r="J41" s="47">
        <f t="shared" ref="J41:J42" si="1">G41*I41</f>
        <v>0</v>
      </c>
      <c r="K41"/>
      <c r="M41" s="119"/>
      <c r="N41" s="142"/>
    </row>
    <row r="42" spans="2:15" ht="14" x14ac:dyDescent="0.35">
      <c r="B42" s="68" t="s">
        <v>122</v>
      </c>
      <c r="C42" s="69"/>
      <c r="D42" s="69"/>
      <c r="E42" s="69"/>
      <c r="F42" s="70"/>
      <c r="G42" s="77">
        <v>549</v>
      </c>
      <c r="H42" s="78" t="s">
        <v>12</v>
      </c>
      <c r="I42" s="85">
        <v>0</v>
      </c>
      <c r="J42" s="47">
        <f t="shared" si="1"/>
        <v>0</v>
      </c>
      <c r="K42"/>
      <c r="M42" s="119"/>
      <c r="N42" s="142"/>
    </row>
    <row r="43" spans="2:15" ht="14.5" thickBot="1" x14ac:dyDescent="0.4">
      <c r="B43" s="87"/>
      <c r="C43" s="88"/>
      <c r="D43" s="88"/>
      <c r="E43" s="88"/>
      <c r="F43" s="88"/>
      <c r="G43" s="3"/>
      <c r="H43" s="32"/>
      <c r="I43" s="49"/>
      <c r="J43" s="50"/>
      <c r="K43"/>
      <c r="M43" s="119"/>
      <c r="N43" s="142"/>
    </row>
    <row r="44" spans="2:15" ht="12.75" customHeight="1" thickBot="1" x14ac:dyDescent="0.4">
      <c r="B44" s="183" t="s">
        <v>97</v>
      </c>
      <c r="C44" s="184"/>
      <c r="D44" s="184"/>
      <c r="E44" s="184"/>
      <c r="F44" s="184"/>
      <c r="G44" s="184"/>
      <c r="H44" s="184"/>
      <c r="I44" s="184"/>
      <c r="J44" s="171">
        <f>SUM(J14:J42)</f>
        <v>0</v>
      </c>
      <c r="K44"/>
      <c r="M44" s="124"/>
      <c r="O44" s="124"/>
    </row>
    <row r="45" spans="2:15" ht="12.75" customHeight="1" x14ac:dyDescent="0.35">
      <c r="B45" s="4"/>
      <c r="C45" s="4"/>
      <c r="D45" s="4"/>
      <c r="E45" s="4"/>
      <c r="F45" s="6"/>
      <c r="G45" s="8"/>
      <c r="H45" s="4"/>
      <c r="I45" s="4"/>
      <c r="J45" s="82"/>
      <c r="K45"/>
    </row>
    <row r="46" spans="2:15" ht="25.5" customHeight="1" x14ac:dyDescent="0.35">
      <c r="B46" s="59" t="s">
        <v>5</v>
      </c>
      <c r="C46" s="219"/>
      <c r="D46" s="220"/>
      <c r="E46" s="221"/>
      <c r="F46" s="60"/>
      <c r="G46" s="83"/>
      <c r="H46" s="35"/>
      <c r="I46" s="35"/>
      <c r="J46" s="84"/>
      <c r="K46"/>
    </row>
    <row r="47" spans="2:15" ht="21" customHeight="1" x14ac:dyDescent="0.35">
      <c r="B47" s="62" t="s">
        <v>6</v>
      </c>
      <c r="C47" s="222"/>
      <c r="D47" s="223"/>
      <c r="E47" s="224"/>
      <c r="F47" s="60"/>
      <c r="G47" s="83"/>
      <c r="H47" s="35"/>
      <c r="I47" s="35"/>
      <c r="J47" s="84"/>
      <c r="K47"/>
    </row>
    <row r="48" spans="2:15" ht="14" x14ac:dyDescent="0.35">
      <c r="B48" s="63"/>
      <c r="C48" s="101"/>
      <c r="D48" s="102"/>
      <c r="E48" s="103"/>
      <c r="F48" s="35"/>
      <c r="G48" s="83"/>
      <c r="H48" s="35"/>
      <c r="I48" s="35"/>
      <c r="J48" s="84"/>
      <c r="K48"/>
    </row>
    <row r="49" spans="2:11" ht="14" x14ac:dyDescent="0.35">
      <c r="B49" s="39" t="s">
        <v>7</v>
      </c>
      <c r="C49" s="104"/>
      <c r="D49" s="105"/>
      <c r="E49" s="106"/>
      <c r="F49" s="35"/>
      <c r="G49" s="83"/>
      <c r="H49" s="35"/>
      <c r="I49" s="35"/>
      <c r="J49" s="84"/>
      <c r="K49"/>
    </row>
    <row r="50" spans="2:11" ht="14" x14ac:dyDescent="0.35">
      <c r="B50" s="39"/>
      <c r="C50" s="104"/>
      <c r="D50" s="105"/>
      <c r="E50" s="106"/>
      <c r="F50" s="35"/>
      <c r="G50" s="83"/>
      <c r="H50" s="35"/>
      <c r="I50" s="35"/>
      <c r="J50" s="84"/>
      <c r="K50"/>
    </row>
    <row r="51" spans="2:11" ht="14" x14ac:dyDescent="0.35">
      <c r="B51" s="39"/>
      <c r="C51" s="104"/>
      <c r="D51" s="105"/>
      <c r="E51" s="106"/>
      <c r="F51" s="35"/>
      <c r="G51" s="83"/>
      <c r="H51" s="35"/>
      <c r="I51" s="35"/>
      <c r="J51" s="84"/>
      <c r="K51"/>
    </row>
    <row r="52" spans="2:11" ht="14" x14ac:dyDescent="0.35">
      <c r="B52" s="41"/>
      <c r="C52" s="107"/>
      <c r="D52" s="108"/>
      <c r="E52" s="109"/>
      <c r="F52" s="35"/>
      <c r="G52" s="83"/>
      <c r="H52" s="35"/>
      <c r="I52" s="35"/>
      <c r="J52" s="84"/>
      <c r="K52"/>
    </row>
  </sheetData>
  <sheetProtection algorithmName="SHA-512" hashValue="cYPhZpUKXhNKgN8F7uiyD2/tiTcoSq8S3nysd1V6TAZjeVYZ18e+88HMjjL7cijeZwvqyI6Em81zn9BoQcwDVw==" saltValue="GB912ZZIBeQYHRf8+ibBew==" spinCount="100000" sheet="1" objects="1" scenarios="1"/>
  <mergeCells count="7">
    <mergeCell ref="C46:E46"/>
    <mergeCell ref="C47:E47"/>
    <mergeCell ref="B36:J36"/>
    <mergeCell ref="B10:F10"/>
    <mergeCell ref="B11:C11"/>
    <mergeCell ref="B38:J38"/>
    <mergeCell ref="B39:J39"/>
  </mergeCells>
  <conditionalFormatting sqref="J14 J16:J18 J20:J34 J37 J40:J42 J44">
    <cfRule type="cellIs" dxfId="7" priority="1" operator="equal">
      <formula>0</formula>
    </cfRule>
  </conditionalFormatting>
  <pageMargins left="0.43307086614173229" right="0.43307086614173229" top="0.23622047244094491" bottom="0.70866141732283472" header="0.19685039370078741" footer="0.43307086614173229"/>
  <pageSetup paperSize="9" scale="83" fitToHeight="0" orientation="portrait" r:id="rId1"/>
  <headerFooter alignWithMargins="0">
    <oddFooter>Pagina &amp;P van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O32"/>
  <sheetViews>
    <sheetView zoomScaleNormal="100" workbookViewId="0">
      <selection activeCell="C54" sqref="C54:E54"/>
    </sheetView>
  </sheetViews>
  <sheetFormatPr defaultColWidth="9.08984375" defaultRowHeight="12.5" x14ac:dyDescent="0.25"/>
  <cols>
    <col min="1" max="1" width="6" style="9" customWidth="1"/>
    <col min="2" max="2" width="16.90625" style="9" customWidth="1"/>
    <col min="3" max="3" width="12.54296875" style="9" customWidth="1"/>
    <col min="4" max="4" width="13.6328125" style="9" customWidth="1"/>
    <col min="5" max="5" width="11.54296875" style="9" customWidth="1"/>
    <col min="6" max="6" width="13.453125" style="9" customWidth="1"/>
    <col min="7" max="7" width="11" style="9" bestFit="1" customWidth="1"/>
    <col min="8" max="8" width="10.08984375" style="20" customWidth="1"/>
    <col min="9" max="9" width="12.08984375" style="21" customWidth="1"/>
    <col min="10" max="10" width="14.6328125" style="21" customWidth="1"/>
    <col min="11" max="11" width="7.54296875" style="65" bestFit="1" customWidth="1"/>
    <col min="12" max="12" width="12.6328125" style="119" customWidth="1"/>
    <col min="13" max="13" width="15.6328125" customWidth="1"/>
    <col min="14" max="14" width="11.08984375" customWidth="1"/>
    <col min="15" max="15" width="12.1796875" customWidth="1"/>
  </cols>
  <sheetData>
    <row r="1" spans="1:15" ht="13" x14ac:dyDescent="0.3">
      <c r="B1" s="10" t="s">
        <v>4</v>
      </c>
      <c r="C1" s="11"/>
      <c r="D1" s="10"/>
      <c r="E1" s="11"/>
      <c r="F1" s="11"/>
      <c r="G1" s="11"/>
      <c r="H1" s="12"/>
      <c r="I1" s="13" t="s">
        <v>9</v>
      </c>
      <c r="J1" s="14" t="s">
        <v>186</v>
      </c>
      <c r="K1" s="64"/>
    </row>
    <row r="2" spans="1:15" ht="13" x14ac:dyDescent="0.3">
      <c r="B2" s="10" t="s">
        <v>137</v>
      </c>
      <c r="C2" s="11"/>
      <c r="D2" s="10"/>
      <c r="E2" s="11"/>
      <c r="F2" s="11"/>
      <c r="G2" s="11"/>
      <c r="H2" s="12"/>
      <c r="I2" s="13" t="s">
        <v>5</v>
      </c>
      <c r="J2" s="15">
        <v>45726</v>
      </c>
      <c r="K2" s="64"/>
    </row>
    <row r="3" spans="1:15" ht="13" x14ac:dyDescent="0.3">
      <c r="B3" s="10"/>
      <c r="C3" s="11"/>
      <c r="D3" s="10"/>
      <c r="E3" s="11"/>
      <c r="F3" s="11"/>
      <c r="G3" s="11"/>
      <c r="H3" s="12"/>
      <c r="I3" s="16"/>
      <c r="J3" s="16"/>
      <c r="K3" s="64"/>
    </row>
    <row r="4" spans="1:15" ht="13" x14ac:dyDescent="0.3">
      <c r="B4" s="17"/>
      <c r="C4" s="11"/>
      <c r="D4" s="17"/>
      <c r="E4" s="11"/>
      <c r="F4" s="11"/>
      <c r="G4" s="11"/>
      <c r="H4" s="12"/>
      <c r="I4" s="16"/>
      <c r="J4" s="16"/>
      <c r="K4" s="64"/>
    </row>
    <row r="5" spans="1:15" ht="13" x14ac:dyDescent="0.3">
      <c r="B5" s="110" t="s">
        <v>139</v>
      </c>
      <c r="C5" s="18"/>
      <c r="D5" s="10"/>
      <c r="E5" s="11"/>
      <c r="F5" s="11"/>
      <c r="G5" s="11"/>
      <c r="H5" s="12"/>
      <c r="I5" s="16"/>
      <c r="J5" s="16"/>
      <c r="K5" s="64"/>
    </row>
    <row r="6" spans="1:15" x14ac:dyDescent="0.25">
      <c r="C6" s="19"/>
      <c r="D6" s="19"/>
    </row>
    <row r="7" spans="1:15" x14ac:dyDescent="0.25">
      <c r="C7" s="19"/>
      <c r="D7" s="19"/>
    </row>
    <row r="8" spans="1:15" ht="21" x14ac:dyDescent="0.5">
      <c r="B8" s="22" t="s">
        <v>50</v>
      </c>
      <c r="C8" s="23"/>
      <c r="D8" s="23"/>
      <c r="E8" s="23"/>
      <c r="F8" s="24"/>
      <c r="H8" s="9"/>
      <c r="J8" s="25"/>
      <c r="K8"/>
    </row>
    <row r="9" spans="1:15" ht="21" x14ac:dyDescent="0.5">
      <c r="B9" s="22"/>
      <c r="C9" s="23"/>
      <c r="D9" s="23"/>
      <c r="E9" s="23"/>
      <c r="F9" s="24"/>
      <c r="H9" s="9"/>
      <c r="J9" s="25"/>
      <c r="K9"/>
    </row>
    <row r="10" spans="1:15" s="30" customFormat="1" ht="28" x14ac:dyDescent="0.35">
      <c r="A10" s="26"/>
      <c r="B10" s="246" t="s">
        <v>3</v>
      </c>
      <c r="C10" s="247"/>
      <c r="D10" s="247"/>
      <c r="E10" s="247"/>
      <c r="F10" s="248"/>
      <c r="G10" s="27" t="s">
        <v>0</v>
      </c>
      <c r="H10" s="27" t="s">
        <v>2</v>
      </c>
      <c r="I10" s="28" t="s">
        <v>8</v>
      </c>
      <c r="J10" s="29" t="s">
        <v>1</v>
      </c>
      <c r="L10" s="120"/>
    </row>
    <row r="11" spans="1:15" ht="14" x14ac:dyDescent="0.35">
      <c r="B11" s="249"/>
      <c r="C11" s="250"/>
      <c r="D11" s="5"/>
      <c r="E11" s="5"/>
      <c r="F11" s="5"/>
      <c r="G11" s="31"/>
      <c r="H11" s="5"/>
      <c r="I11" s="32"/>
      <c r="J11" s="33"/>
      <c r="K11"/>
    </row>
    <row r="12" spans="1:15" ht="18.5" x14ac:dyDescent="0.45">
      <c r="B12" s="67" t="s">
        <v>131</v>
      </c>
      <c r="C12" s="35"/>
      <c r="D12" s="35"/>
      <c r="E12" s="35"/>
      <c r="F12" s="35"/>
      <c r="G12" s="36"/>
      <c r="H12" s="35"/>
      <c r="I12" s="37"/>
      <c r="J12" s="38"/>
      <c r="K12"/>
    </row>
    <row r="13" spans="1:15" ht="15.5" x14ac:dyDescent="0.35">
      <c r="B13" s="51"/>
      <c r="C13" s="52"/>
      <c r="D13" s="52"/>
      <c r="E13" s="52"/>
      <c r="F13" s="52"/>
      <c r="G13" s="53"/>
      <c r="H13" s="52"/>
      <c r="I13" s="54"/>
      <c r="J13" s="55"/>
      <c r="K13"/>
    </row>
    <row r="14" spans="1:15" ht="14" x14ac:dyDescent="0.35">
      <c r="B14" s="68" t="s">
        <v>14</v>
      </c>
      <c r="C14" s="69"/>
      <c r="D14" s="69"/>
      <c r="E14" s="69"/>
      <c r="F14" s="70"/>
      <c r="G14" s="77">
        <v>4</v>
      </c>
      <c r="H14" s="78" t="s">
        <v>10</v>
      </c>
      <c r="I14" s="85">
        <v>0</v>
      </c>
      <c r="J14" s="47">
        <f t="shared" ref="J14:J22" si="0">G14*I14</f>
        <v>0</v>
      </c>
      <c r="K14"/>
      <c r="M14" s="119"/>
      <c r="N14" s="142"/>
      <c r="O14" s="119"/>
    </row>
    <row r="15" spans="1:15" ht="15.5" x14ac:dyDescent="0.35">
      <c r="B15" s="51"/>
      <c r="C15" s="52"/>
      <c r="D15" s="52"/>
      <c r="E15" s="52"/>
      <c r="F15" s="52"/>
      <c r="G15" s="53"/>
      <c r="H15" s="52"/>
      <c r="I15" s="54"/>
      <c r="J15" s="55"/>
      <c r="K15"/>
      <c r="M15" s="115"/>
    </row>
    <row r="16" spans="1:15" ht="14" x14ac:dyDescent="0.35">
      <c r="B16" s="68" t="s">
        <v>124</v>
      </c>
      <c r="C16" s="69"/>
      <c r="D16" s="69"/>
      <c r="E16" s="69"/>
      <c r="F16" s="70"/>
      <c r="G16" s="77">
        <v>219</v>
      </c>
      <c r="H16" s="78" t="s">
        <v>10</v>
      </c>
      <c r="I16" s="85">
        <v>0</v>
      </c>
      <c r="J16" s="47">
        <f t="shared" si="0"/>
        <v>0</v>
      </c>
      <c r="K16"/>
      <c r="M16" s="119"/>
      <c r="N16" s="131"/>
      <c r="O16" s="119"/>
    </row>
    <row r="17" spans="2:15" ht="14" x14ac:dyDescent="0.35">
      <c r="B17" s="68" t="s">
        <v>125</v>
      </c>
      <c r="C17" s="69"/>
      <c r="D17" s="69"/>
      <c r="E17" s="69"/>
      <c r="F17" s="70"/>
      <c r="G17" s="77">
        <v>46</v>
      </c>
      <c r="H17" s="78" t="s">
        <v>10</v>
      </c>
      <c r="I17" s="85">
        <v>0</v>
      </c>
      <c r="J17" s="47">
        <f t="shared" si="0"/>
        <v>0</v>
      </c>
      <c r="K17"/>
      <c r="M17" s="119"/>
      <c r="N17" s="131"/>
      <c r="O17" s="119"/>
    </row>
    <row r="18" spans="2:15" ht="14" x14ac:dyDescent="0.35">
      <c r="B18" s="68" t="s">
        <v>126</v>
      </c>
      <c r="C18" s="69"/>
      <c r="D18" s="69"/>
      <c r="E18" s="69"/>
      <c r="F18" s="70"/>
      <c r="G18" s="77">
        <v>55</v>
      </c>
      <c r="H18" s="78" t="s">
        <v>10</v>
      </c>
      <c r="I18" s="85">
        <v>0</v>
      </c>
      <c r="J18" s="47">
        <f t="shared" si="0"/>
        <v>0</v>
      </c>
      <c r="K18"/>
      <c r="M18" s="119"/>
      <c r="N18" s="131"/>
      <c r="O18" s="119"/>
    </row>
    <row r="19" spans="2:15" ht="15.5" x14ac:dyDescent="0.35">
      <c r="B19" s="51"/>
      <c r="C19" s="52"/>
      <c r="D19" s="52"/>
      <c r="E19" s="52"/>
      <c r="F19" s="52"/>
      <c r="G19" s="53"/>
      <c r="H19" s="52"/>
      <c r="I19" s="54"/>
      <c r="J19" s="55"/>
      <c r="K19"/>
      <c r="M19" s="119"/>
      <c r="O19" s="119"/>
    </row>
    <row r="20" spans="2:15" ht="14" x14ac:dyDescent="0.35">
      <c r="B20" s="68" t="s">
        <v>100</v>
      </c>
      <c r="C20" s="69"/>
      <c r="D20" s="69"/>
      <c r="E20" s="69"/>
      <c r="F20" s="70"/>
      <c r="G20" s="77">
        <v>219</v>
      </c>
      <c r="H20" s="78" t="s">
        <v>10</v>
      </c>
      <c r="I20" s="85">
        <v>0</v>
      </c>
      <c r="J20" s="47">
        <f t="shared" si="0"/>
        <v>0</v>
      </c>
      <c r="K20"/>
      <c r="M20" s="119"/>
      <c r="N20" s="142"/>
      <c r="O20" s="119"/>
    </row>
    <row r="21" spans="2:15" ht="14" x14ac:dyDescent="0.35">
      <c r="B21" s="68" t="s">
        <v>101</v>
      </c>
      <c r="C21" s="69"/>
      <c r="D21" s="69"/>
      <c r="E21" s="69"/>
      <c r="F21" s="70"/>
      <c r="G21" s="77">
        <v>46</v>
      </c>
      <c r="H21" s="78" t="s">
        <v>10</v>
      </c>
      <c r="I21" s="85">
        <v>0</v>
      </c>
      <c r="J21" s="47">
        <f t="shared" si="0"/>
        <v>0</v>
      </c>
      <c r="K21"/>
      <c r="M21" s="119"/>
      <c r="N21" s="142"/>
      <c r="O21" s="119"/>
    </row>
    <row r="22" spans="2:15" ht="14" x14ac:dyDescent="0.35">
      <c r="B22" s="68" t="s">
        <v>102</v>
      </c>
      <c r="C22" s="69"/>
      <c r="D22" s="69"/>
      <c r="E22" s="69"/>
      <c r="F22" s="70"/>
      <c r="G22" s="77">
        <v>55</v>
      </c>
      <c r="H22" s="78" t="s">
        <v>10</v>
      </c>
      <c r="I22" s="85">
        <v>0</v>
      </c>
      <c r="J22" s="47">
        <f t="shared" si="0"/>
        <v>0</v>
      </c>
      <c r="K22"/>
      <c r="M22" s="119"/>
      <c r="N22" s="142"/>
      <c r="O22" s="119"/>
    </row>
    <row r="23" spans="2:15" ht="16" thickBot="1" x14ac:dyDescent="0.4">
      <c r="B23" s="34"/>
      <c r="C23" s="35"/>
      <c r="D23" s="35"/>
      <c r="E23" s="35"/>
      <c r="F23" s="35"/>
      <c r="G23" s="36"/>
      <c r="H23" s="35"/>
      <c r="I23" s="37"/>
      <c r="J23" s="38"/>
      <c r="K23"/>
      <c r="M23" s="119"/>
      <c r="N23" s="142"/>
      <c r="O23" s="119"/>
    </row>
    <row r="24" spans="2:15" ht="12.75" customHeight="1" thickBot="1" x14ac:dyDescent="0.4">
      <c r="B24" s="183" t="s">
        <v>97</v>
      </c>
      <c r="C24" s="184"/>
      <c r="D24" s="184"/>
      <c r="E24" s="184"/>
      <c r="F24" s="184"/>
      <c r="G24" s="184"/>
      <c r="H24" s="184"/>
      <c r="I24" s="184"/>
      <c r="J24" s="171">
        <f>SUM(J14:J22)</f>
        <v>0</v>
      </c>
      <c r="K24"/>
      <c r="M24" s="58"/>
      <c r="O24" s="58"/>
    </row>
    <row r="25" spans="2:15" ht="12.75" customHeight="1" x14ac:dyDescent="0.35">
      <c r="B25" s="4"/>
      <c r="C25" s="4"/>
      <c r="D25" s="4"/>
      <c r="E25" s="4"/>
      <c r="F25" s="6"/>
      <c r="G25" s="8"/>
      <c r="H25" s="4"/>
      <c r="I25" s="4"/>
      <c r="J25" s="82"/>
      <c r="K25"/>
    </row>
    <row r="26" spans="2:15" ht="25.5" customHeight="1" x14ac:dyDescent="0.35">
      <c r="B26" s="59" t="s">
        <v>5</v>
      </c>
      <c r="C26" s="219"/>
      <c r="D26" s="220"/>
      <c r="E26" s="221"/>
      <c r="F26" s="60"/>
      <c r="G26" s="83"/>
      <c r="H26" s="35"/>
      <c r="I26" s="35"/>
      <c r="J26" s="84"/>
      <c r="K26"/>
    </row>
    <row r="27" spans="2:15" ht="21" customHeight="1" x14ac:dyDescent="0.35">
      <c r="B27" s="62" t="s">
        <v>6</v>
      </c>
      <c r="C27" s="222"/>
      <c r="D27" s="223"/>
      <c r="E27" s="224"/>
      <c r="F27" s="60"/>
      <c r="G27" s="83"/>
      <c r="H27" s="35"/>
      <c r="I27" s="35"/>
      <c r="J27" s="84"/>
      <c r="K27"/>
    </row>
    <row r="28" spans="2:15" ht="14" x14ac:dyDescent="0.35">
      <c r="B28" s="63"/>
      <c r="C28" s="101"/>
      <c r="D28" s="102"/>
      <c r="E28" s="103"/>
      <c r="F28" s="35"/>
      <c r="G28" s="83"/>
      <c r="H28" s="35"/>
      <c r="I28" s="35"/>
      <c r="J28" s="84"/>
      <c r="K28"/>
    </row>
    <row r="29" spans="2:15" ht="14" x14ac:dyDescent="0.35">
      <c r="B29" s="39" t="s">
        <v>7</v>
      </c>
      <c r="C29" s="104"/>
      <c r="D29" s="105"/>
      <c r="E29" s="106"/>
      <c r="F29" s="35"/>
      <c r="G29" s="83"/>
      <c r="H29" s="35"/>
      <c r="I29" s="35"/>
      <c r="J29" s="84"/>
      <c r="K29"/>
    </row>
    <row r="30" spans="2:15" ht="14" x14ac:dyDescent="0.35">
      <c r="B30" s="39"/>
      <c r="C30" s="104"/>
      <c r="D30" s="105"/>
      <c r="E30" s="106"/>
      <c r="F30" s="35"/>
      <c r="G30" s="83"/>
      <c r="H30" s="35"/>
      <c r="I30" s="35"/>
      <c r="J30" s="84"/>
      <c r="K30"/>
    </row>
    <row r="31" spans="2:15" ht="14" x14ac:dyDescent="0.35">
      <c r="B31" s="39"/>
      <c r="C31" s="104"/>
      <c r="D31" s="105"/>
      <c r="E31" s="106"/>
      <c r="F31" s="35"/>
      <c r="G31" s="83"/>
      <c r="H31" s="35"/>
      <c r="I31" s="35"/>
      <c r="J31" s="84"/>
      <c r="K31"/>
    </row>
    <row r="32" spans="2:15" ht="14" x14ac:dyDescent="0.35">
      <c r="B32" s="41"/>
      <c r="C32" s="107"/>
      <c r="D32" s="108"/>
      <c r="E32" s="109"/>
      <c r="F32" s="35"/>
      <c r="G32" s="83"/>
      <c r="H32" s="35"/>
      <c r="I32" s="35"/>
      <c r="J32" s="84"/>
      <c r="K32"/>
    </row>
  </sheetData>
  <sheetProtection algorithmName="SHA-512" hashValue="uHxmZXjr3i/sty4NXeuPfQ50Hsw96vu7V6Gd9ThPV7tVfRwnCy7jCfjTSA3KiQQOuu6REvuI9+c5zybuXv8EyQ==" saltValue="z9KNhw4fk6q8DQSkXj2rfg==" spinCount="100000" sheet="1" objects="1" scenarios="1"/>
  <mergeCells count="4">
    <mergeCell ref="B10:F10"/>
    <mergeCell ref="B11:C11"/>
    <mergeCell ref="C26:E26"/>
    <mergeCell ref="C27:E27"/>
  </mergeCells>
  <conditionalFormatting sqref="J14 J16:J18 J20:J22 J24">
    <cfRule type="cellIs" dxfId="6" priority="1" operator="equal">
      <formula>0</formula>
    </cfRule>
  </conditionalFormatting>
  <pageMargins left="0.43307086614173229" right="0.43307086614173229" top="0.23622047244094491" bottom="0.70866141732283472" header="0.19685039370078741" footer="0.43307086614173229"/>
  <pageSetup paperSize="9" scale="83" fitToHeight="0" orientation="portrait" r:id="rId1"/>
  <headerFooter alignWithMargins="0">
    <oddFooter>Pagina &amp;P van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O53"/>
  <sheetViews>
    <sheetView topLeftCell="A19" zoomScaleNormal="100" workbookViewId="0">
      <selection activeCell="C54" sqref="C54:E54"/>
    </sheetView>
  </sheetViews>
  <sheetFormatPr defaultColWidth="9.08984375" defaultRowHeight="12.5" x14ac:dyDescent="0.25"/>
  <cols>
    <col min="1" max="1" width="6" style="9" customWidth="1"/>
    <col min="2" max="2" width="16.90625" style="9" customWidth="1"/>
    <col min="3" max="3" width="12.54296875" style="9" customWidth="1"/>
    <col min="4" max="4" width="13.6328125" style="9" customWidth="1"/>
    <col min="5" max="5" width="11.54296875" style="9" customWidth="1"/>
    <col min="6" max="6" width="13.453125" style="9" customWidth="1"/>
    <col min="7" max="7" width="11" style="9" bestFit="1" customWidth="1"/>
    <col min="8" max="8" width="10.08984375" style="20" customWidth="1"/>
    <col min="9" max="9" width="12.08984375" style="21" customWidth="1"/>
    <col min="10" max="10" width="14.6328125" style="21" customWidth="1"/>
    <col min="11" max="11" width="7.54296875" style="65" bestFit="1" customWidth="1"/>
    <col min="12" max="12" width="14.36328125" style="119" customWidth="1"/>
    <col min="13" max="13" width="15.6328125" style="115" customWidth="1"/>
    <col min="14" max="14" width="11.54296875" customWidth="1"/>
    <col min="15" max="15" width="13" customWidth="1"/>
  </cols>
  <sheetData>
    <row r="1" spans="1:15" ht="13" x14ac:dyDescent="0.3">
      <c r="B1" s="10" t="s">
        <v>4</v>
      </c>
      <c r="C1" s="11"/>
      <c r="D1" s="10"/>
      <c r="E1" s="11"/>
      <c r="F1" s="11"/>
      <c r="G1" s="11"/>
      <c r="H1" s="12"/>
      <c r="I1" s="13" t="s">
        <v>9</v>
      </c>
      <c r="J1" s="14" t="s">
        <v>186</v>
      </c>
      <c r="K1" s="64"/>
    </row>
    <row r="2" spans="1:15" ht="13" x14ac:dyDescent="0.3">
      <c r="B2" s="10" t="s">
        <v>137</v>
      </c>
      <c r="C2" s="11"/>
      <c r="D2" s="10"/>
      <c r="E2" s="11"/>
      <c r="F2" s="11"/>
      <c r="G2" s="11"/>
      <c r="H2" s="12"/>
      <c r="I2" s="13" t="s">
        <v>5</v>
      </c>
      <c r="J2" s="15">
        <v>45726</v>
      </c>
      <c r="K2" s="64"/>
    </row>
    <row r="3" spans="1:15" ht="13" x14ac:dyDescent="0.3">
      <c r="B3" s="10"/>
      <c r="C3" s="11"/>
      <c r="D3" s="10"/>
      <c r="E3" s="11"/>
      <c r="F3" s="11"/>
      <c r="G3" s="11"/>
      <c r="H3" s="12"/>
      <c r="I3" s="16"/>
      <c r="J3" s="16"/>
      <c r="K3" s="64"/>
    </row>
    <row r="4" spans="1:15" ht="13" x14ac:dyDescent="0.3">
      <c r="B4" s="17"/>
      <c r="C4" s="11"/>
      <c r="D4" s="17"/>
      <c r="E4" s="11"/>
      <c r="F4" s="11"/>
      <c r="G4" s="11"/>
      <c r="H4" s="12"/>
      <c r="I4" s="16"/>
      <c r="J4" s="16"/>
      <c r="K4" s="64"/>
    </row>
    <row r="5" spans="1:15" ht="13" x14ac:dyDescent="0.3">
      <c r="B5" s="110" t="s">
        <v>139</v>
      </c>
      <c r="C5" s="18"/>
      <c r="D5" s="10"/>
      <c r="E5" s="11"/>
      <c r="F5" s="11"/>
      <c r="G5" s="11"/>
      <c r="H5" s="12"/>
      <c r="I5" s="16"/>
      <c r="J5" s="16"/>
      <c r="K5" s="64"/>
    </row>
    <row r="6" spans="1:15" x14ac:dyDescent="0.25">
      <c r="C6" s="19"/>
      <c r="D6" s="19"/>
    </row>
    <row r="7" spans="1:15" x14ac:dyDescent="0.25">
      <c r="C7" s="19"/>
      <c r="D7" s="19"/>
    </row>
    <row r="8" spans="1:15" ht="21" x14ac:dyDescent="0.5">
      <c r="B8" s="22" t="s">
        <v>51</v>
      </c>
      <c r="C8" s="23"/>
      <c r="D8" s="23"/>
      <c r="E8" s="23"/>
      <c r="F8" s="24"/>
      <c r="H8" s="9"/>
      <c r="J8" s="25"/>
      <c r="K8"/>
    </row>
    <row r="9" spans="1:15" ht="21" x14ac:dyDescent="0.5">
      <c r="B9" s="22"/>
      <c r="C9" s="23"/>
      <c r="D9" s="23"/>
      <c r="E9" s="23"/>
      <c r="F9" s="24"/>
      <c r="H9" s="9"/>
      <c r="J9" s="25"/>
      <c r="K9"/>
    </row>
    <row r="10" spans="1:15" s="30" customFormat="1" ht="28" x14ac:dyDescent="0.35">
      <c r="A10" s="26"/>
      <c r="B10" s="246" t="s">
        <v>3</v>
      </c>
      <c r="C10" s="247"/>
      <c r="D10" s="247"/>
      <c r="E10" s="247"/>
      <c r="F10" s="248"/>
      <c r="G10" s="27" t="s">
        <v>0</v>
      </c>
      <c r="H10" s="27" t="s">
        <v>2</v>
      </c>
      <c r="I10" s="28" t="s">
        <v>8</v>
      </c>
      <c r="J10" s="29" t="s">
        <v>1</v>
      </c>
      <c r="L10" s="120"/>
      <c r="M10" s="118"/>
    </row>
    <row r="11" spans="1:15" ht="14" x14ac:dyDescent="0.35">
      <c r="B11" s="249"/>
      <c r="C11" s="250"/>
      <c r="D11" s="5"/>
      <c r="E11" s="5"/>
      <c r="F11" s="5"/>
      <c r="G11" s="31"/>
      <c r="H11" s="5"/>
      <c r="I11" s="32"/>
      <c r="J11" s="33"/>
      <c r="K11"/>
    </row>
    <row r="12" spans="1:15" ht="18.5" x14ac:dyDescent="0.45">
      <c r="B12" s="67" t="s">
        <v>64</v>
      </c>
      <c r="C12" s="35"/>
      <c r="D12" s="35"/>
      <c r="E12" s="35"/>
      <c r="F12" s="35"/>
      <c r="G12" s="36"/>
      <c r="H12" s="35"/>
      <c r="I12" s="37"/>
      <c r="J12" s="38"/>
      <c r="K12"/>
    </row>
    <row r="13" spans="1:15" ht="15.5" x14ac:dyDescent="0.35">
      <c r="B13" s="51"/>
      <c r="C13" s="52"/>
      <c r="D13" s="52"/>
      <c r="E13" s="52"/>
      <c r="F13" s="52"/>
      <c r="G13" s="53"/>
      <c r="H13" s="52"/>
      <c r="I13" s="54"/>
      <c r="J13" s="55"/>
      <c r="K13"/>
      <c r="O13" s="132"/>
    </row>
    <row r="14" spans="1:15" ht="14" x14ac:dyDescent="0.35">
      <c r="B14" s="68" t="s">
        <v>14</v>
      </c>
      <c r="C14" s="69"/>
      <c r="D14" s="69"/>
      <c r="E14" s="69"/>
      <c r="F14" s="70"/>
      <c r="G14" s="77">
        <v>4</v>
      </c>
      <c r="H14" s="78" t="s">
        <v>10</v>
      </c>
      <c r="I14" s="85">
        <v>0</v>
      </c>
      <c r="J14" s="47">
        <f t="shared" ref="J14:J37" si="0">G14*I14</f>
        <v>0</v>
      </c>
      <c r="K14"/>
      <c r="M14" s="119"/>
      <c r="N14" s="142"/>
      <c r="O14" s="119"/>
    </row>
    <row r="15" spans="1:15" ht="14" x14ac:dyDescent="0.35">
      <c r="B15" s="87"/>
      <c r="C15" s="88"/>
      <c r="D15" s="88"/>
      <c r="E15" s="88"/>
      <c r="F15" s="88"/>
      <c r="G15" s="3"/>
      <c r="H15" s="32"/>
      <c r="I15" s="163"/>
      <c r="J15" s="50"/>
      <c r="K15"/>
    </row>
    <row r="16" spans="1:15" ht="14" x14ac:dyDescent="0.35">
      <c r="B16" s="68" t="s">
        <v>15</v>
      </c>
      <c r="C16" s="69"/>
      <c r="D16" s="69"/>
      <c r="E16" s="69"/>
      <c r="F16" s="70"/>
      <c r="G16" s="77">
        <v>219</v>
      </c>
      <c r="H16" s="78" t="s">
        <v>10</v>
      </c>
      <c r="I16" s="85">
        <v>0</v>
      </c>
      <c r="J16" s="47">
        <f t="shared" si="0"/>
        <v>0</v>
      </c>
      <c r="K16"/>
      <c r="M16" s="119"/>
      <c r="N16" s="142"/>
      <c r="O16" s="119"/>
    </row>
    <row r="17" spans="2:15" ht="14" x14ac:dyDescent="0.35">
      <c r="B17" s="68" t="s">
        <v>27</v>
      </c>
      <c r="C17" s="69"/>
      <c r="D17" s="69"/>
      <c r="E17" s="69"/>
      <c r="F17" s="70"/>
      <c r="G17" s="77">
        <v>46</v>
      </c>
      <c r="H17" s="78" t="s">
        <v>10</v>
      </c>
      <c r="I17" s="85">
        <v>0</v>
      </c>
      <c r="J17" s="47">
        <f t="shared" si="0"/>
        <v>0</v>
      </c>
      <c r="K17"/>
      <c r="M17" s="119"/>
      <c r="N17" s="142"/>
      <c r="O17" s="119"/>
    </row>
    <row r="18" spans="2:15" ht="14" x14ac:dyDescent="0.35">
      <c r="B18" s="68" t="s">
        <v>28</v>
      </c>
      <c r="C18" s="69"/>
      <c r="D18" s="69"/>
      <c r="E18" s="69"/>
      <c r="F18" s="70"/>
      <c r="G18" s="77">
        <v>55</v>
      </c>
      <c r="H18" s="78" t="s">
        <v>10</v>
      </c>
      <c r="I18" s="85">
        <v>0</v>
      </c>
      <c r="J18" s="47">
        <f t="shared" si="0"/>
        <v>0</v>
      </c>
      <c r="K18"/>
      <c r="M18" s="119"/>
      <c r="N18" s="142"/>
      <c r="O18" s="119"/>
    </row>
    <row r="19" spans="2:15" ht="14" x14ac:dyDescent="0.35">
      <c r="B19" s="87"/>
      <c r="C19" s="88"/>
      <c r="D19" s="88"/>
      <c r="E19" s="88"/>
      <c r="F19" s="88"/>
      <c r="G19" s="3"/>
      <c r="H19" s="32"/>
      <c r="I19" s="163"/>
      <c r="J19" s="50"/>
      <c r="K19"/>
      <c r="M19" s="119"/>
      <c r="O19" s="119"/>
    </row>
    <row r="20" spans="2:15" ht="14" x14ac:dyDescent="0.35">
      <c r="B20" s="68" t="s">
        <v>100</v>
      </c>
      <c r="C20" s="69"/>
      <c r="D20" s="69"/>
      <c r="E20" s="69"/>
      <c r="F20" s="70"/>
      <c r="G20" s="77">
        <v>73</v>
      </c>
      <c r="H20" s="78" t="s">
        <v>10</v>
      </c>
      <c r="I20" s="85">
        <v>0</v>
      </c>
      <c r="J20" s="47">
        <f t="shared" si="0"/>
        <v>0</v>
      </c>
      <c r="K20"/>
      <c r="M20" s="119"/>
      <c r="N20" s="142"/>
      <c r="O20" s="119"/>
    </row>
    <row r="21" spans="2:15" ht="14" x14ac:dyDescent="0.35">
      <c r="B21" s="68" t="s">
        <v>101</v>
      </c>
      <c r="C21" s="69"/>
      <c r="D21" s="69"/>
      <c r="E21" s="69"/>
      <c r="F21" s="70"/>
      <c r="G21" s="77">
        <v>14</v>
      </c>
      <c r="H21" s="78" t="s">
        <v>10</v>
      </c>
      <c r="I21" s="85">
        <v>0</v>
      </c>
      <c r="J21" s="47">
        <f t="shared" si="0"/>
        <v>0</v>
      </c>
      <c r="K21"/>
      <c r="M21" s="119"/>
      <c r="N21" s="142"/>
      <c r="O21" s="119"/>
    </row>
    <row r="22" spans="2:15" ht="14" x14ac:dyDescent="0.35">
      <c r="B22" s="68" t="s">
        <v>102</v>
      </c>
      <c r="C22" s="69"/>
      <c r="D22" s="69"/>
      <c r="E22" s="69"/>
      <c r="F22" s="70"/>
      <c r="G22" s="77">
        <v>18</v>
      </c>
      <c r="H22" s="78" t="s">
        <v>10</v>
      </c>
      <c r="I22" s="85">
        <v>0</v>
      </c>
      <c r="J22" s="47">
        <f t="shared" si="0"/>
        <v>0</v>
      </c>
      <c r="K22"/>
      <c r="M22" s="119"/>
      <c r="N22" s="142"/>
      <c r="O22" s="119"/>
    </row>
    <row r="23" spans="2:15" ht="14" x14ac:dyDescent="0.35">
      <c r="B23" s="68" t="s">
        <v>103</v>
      </c>
      <c r="C23" s="69"/>
      <c r="D23" s="69"/>
      <c r="E23" s="69"/>
      <c r="F23" s="70"/>
      <c r="G23" s="77">
        <v>59</v>
      </c>
      <c r="H23" s="78" t="s">
        <v>10</v>
      </c>
      <c r="I23" s="85">
        <v>0</v>
      </c>
      <c r="J23" s="47">
        <f t="shared" si="0"/>
        <v>0</v>
      </c>
      <c r="K23"/>
      <c r="M23" s="119"/>
      <c r="N23" s="142"/>
      <c r="O23" s="119"/>
    </row>
    <row r="24" spans="2:15" ht="14" x14ac:dyDescent="0.35">
      <c r="B24" s="68" t="s">
        <v>104</v>
      </c>
      <c r="C24" s="69"/>
      <c r="D24" s="69"/>
      <c r="E24" s="69"/>
      <c r="F24" s="70"/>
      <c r="G24" s="77">
        <v>14</v>
      </c>
      <c r="H24" s="78" t="s">
        <v>10</v>
      </c>
      <c r="I24" s="85">
        <v>0</v>
      </c>
      <c r="J24" s="47">
        <f t="shared" si="0"/>
        <v>0</v>
      </c>
      <c r="K24"/>
      <c r="M24" s="119"/>
      <c r="N24" s="142"/>
      <c r="O24" s="119"/>
    </row>
    <row r="25" spans="2:15" ht="14" x14ac:dyDescent="0.35">
      <c r="B25" s="68" t="s">
        <v>105</v>
      </c>
      <c r="C25" s="69"/>
      <c r="D25" s="69"/>
      <c r="E25" s="69"/>
      <c r="F25" s="70"/>
      <c r="G25" s="77">
        <v>14</v>
      </c>
      <c r="H25" s="78" t="s">
        <v>10</v>
      </c>
      <c r="I25" s="85">
        <v>0</v>
      </c>
      <c r="J25" s="47">
        <f t="shared" si="0"/>
        <v>0</v>
      </c>
      <c r="K25"/>
      <c r="M25" s="119"/>
      <c r="N25" s="142"/>
      <c r="O25" s="119"/>
    </row>
    <row r="26" spans="2:15" ht="14" x14ac:dyDescent="0.35">
      <c r="B26" s="68" t="s">
        <v>106</v>
      </c>
      <c r="C26" s="69"/>
      <c r="D26" s="69"/>
      <c r="E26" s="69"/>
      <c r="F26" s="70"/>
      <c r="G26" s="77">
        <v>46</v>
      </c>
      <c r="H26" s="78" t="s">
        <v>10</v>
      </c>
      <c r="I26" s="85">
        <v>0</v>
      </c>
      <c r="J26" s="47">
        <f t="shared" si="0"/>
        <v>0</v>
      </c>
      <c r="K26"/>
      <c r="M26" s="119"/>
      <c r="N26" s="142"/>
      <c r="O26" s="119"/>
    </row>
    <row r="27" spans="2:15" ht="14" x14ac:dyDescent="0.35">
      <c r="B27" s="68" t="s">
        <v>107</v>
      </c>
      <c r="C27" s="69"/>
      <c r="D27" s="69"/>
      <c r="E27" s="69"/>
      <c r="F27" s="70"/>
      <c r="G27" s="77">
        <v>9</v>
      </c>
      <c r="H27" s="78" t="s">
        <v>10</v>
      </c>
      <c r="I27" s="85">
        <v>0</v>
      </c>
      <c r="J27" s="47">
        <f t="shared" si="0"/>
        <v>0</v>
      </c>
      <c r="K27"/>
      <c r="M27" s="119"/>
      <c r="N27" s="142"/>
      <c r="O27" s="119"/>
    </row>
    <row r="28" spans="2:15" ht="14" x14ac:dyDescent="0.35">
      <c r="B28" s="68" t="s">
        <v>108</v>
      </c>
      <c r="C28" s="69"/>
      <c r="D28" s="69"/>
      <c r="E28" s="69"/>
      <c r="F28" s="70"/>
      <c r="G28" s="77">
        <v>9</v>
      </c>
      <c r="H28" s="78" t="s">
        <v>10</v>
      </c>
      <c r="I28" s="85">
        <v>0</v>
      </c>
      <c r="J28" s="47">
        <f t="shared" si="0"/>
        <v>0</v>
      </c>
      <c r="K28"/>
      <c r="M28" s="119"/>
      <c r="N28" s="142"/>
      <c r="O28" s="119"/>
    </row>
    <row r="29" spans="2:15" ht="14" x14ac:dyDescent="0.35">
      <c r="B29" s="68" t="s">
        <v>109</v>
      </c>
      <c r="C29" s="69"/>
      <c r="D29" s="69"/>
      <c r="E29" s="69"/>
      <c r="F29" s="70"/>
      <c r="G29" s="77">
        <v>27</v>
      </c>
      <c r="H29" s="78" t="s">
        <v>10</v>
      </c>
      <c r="I29" s="85">
        <v>0</v>
      </c>
      <c r="J29" s="47">
        <f t="shared" si="0"/>
        <v>0</v>
      </c>
      <c r="K29"/>
      <c r="M29" s="119"/>
      <c r="N29" s="142"/>
      <c r="O29" s="119"/>
    </row>
    <row r="30" spans="2:15" ht="14" x14ac:dyDescent="0.35">
      <c r="B30" s="68" t="s">
        <v>110</v>
      </c>
      <c r="C30" s="69"/>
      <c r="D30" s="69"/>
      <c r="E30" s="69"/>
      <c r="F30" s="70"/>
      <c r="G30" s="77">
        <v>5</v>
      </c>
      <c r="H30" s="78" t="s">
        <v>10</v>
      </c>
      <c r="I30" s="85">
        <v>0</v>
      </c>
      <c r="J30" s="47">
        <f t="shared" si="0"/>
        <v>0</v>
      </c>
      <c r="K30"/>
      <c r="M30" s="119"/>
      <c r="N30" s="142"/>
      <c r="O30" s="119"/>
    </row>
    <row r="31" spans="2:15" ht="14" x14ac:dyDescent="0.35">
      <c r="B31" s="68" t="s">
        <v>111</v>
      </c>
      <c r="C31" s="69"/>
      <c r="D31" s="69"/>
      <c r="E31" s="69"/>
      <c r="F31" s="70"/>
      <c r="G31" s="77">
        <v>9</v>
      </c>
      <c r="H31" s="78" t="s">
        <v>10</v>
      </c>
      <c r="I31" s="85">
        <v>0</v>
      </c>
      <c r="J31" s="47">
        <f t="shared" si="0"/>
        <v>0</v>
      </c>
      <c r="K31"/>
      <c r="M31" s="119"/>
      <c r="N31" s="142"/>
      <c r="O31" s="119"/>
    </row>
    <row r="32" spans="2:15" ht="14" x14ac:dyDescent="0.35">
      <c r="B32" s="68" t="s">
        <v>112</v>
      </c>
      <c r="C32" s="69"/>
      <c r="D32" s="69"/>
      <c r="E32" s="69"/>
      <c r="F32" s="70"/>
      <c r="G32" s="77">
        <v>14</v>
      </c>
      <c r="H32" s="78" t="s">
        <v>10</v>
      </c>
      <c r="I32" s="85">
        <v>0</v>
      </c>
      <c r="J32" s="47">
        <f t="shared" si="0"/>
        <v>0</v>
      </c>
      <c r="K32"/>
      <c r="M32" s="119"/>
      <c r="N32" s="143"/>
      <c r="O32" s="119"/>
    </row>
    <row r="33" spans="2:15" ht="14" x14ac:dyDescent="0.35">
      <c r="B33" s="68" t="s">
        <v>113</v>
      </c>
      <c r="C33" s="69"/>
      <c r="D33" s="69"/>
      <c r="E33" s="69"/>
      <c r="F33" s="70"/>
      <c r="G33" s="77">
        <v>5</v>
      </c>
      <c r="H33" s="78" t="s">
        <v>10</v>
      </c>
      <c r="I33" s="85">
        <v>0</v>
      </c>
      <c r="J33" s="47">
        <f t="shared" si="0"/>
        <v>0</v>
      </c>
      <c r="K33"/>
      <c r="M33" s="119"/>
      <c r="N33" s="143"/>
      <c r="O33" s="119"/>
    </row>
    <row r="34" spans="2:15" ht="14" x14ac:dyDescent="0.35">
      <c r="B34" s="68" t="s">
        <v>114</v>
      </c>
      <c r="C34" s="69"/>
      <c r="D34" s="69"/>
      <c r="E34" s="69"/>
      <c r="F34" s="70"/>
      <c r="G34" s="77">
        <v>5</v>
      </c>
      <c r="H34" s="78" t="s">
        <v>10</v>
      </c>
      <c r="I34" s="85">
        <v>0</v>
      </c>
      <c r="J34" s="47">
        <f t="shared" si="0"/>
        <v>0</v>
      </c>
      <c r="K34"/>
      <c r="M34" s="119"/>
      <c r="N34" s="143"/>
      <c r="O34" s="119"/>
    </row>
    <row r="35" spans="2:15" ht="14" x14ac:dyDescent="0.35">
      <c r="B35" s="87"/>
      <c r="C35" s="88"/>
      <c r="D35" s="88"/>
      <c r="E35" s="88"/>
      <c r="F35" s="88"/>
      <c r="G35" s="3"/>
      <c r="H35" s="32"/>
      <c r="I35" s="163"/>
      <c r="J35" s="50"/>
      <c r="K35"/>
      <c r="M35" s="119"/>
      <c r="O35" s="119"/>
    </row>
    <row r="36" spans="2:15" ht="15.5" x14ac:dyDescent="0.35">
      <c r="B36" s="262" t="s">
        <v>17</v>
      </c>
      <c r="C36" s="263"/>
      <c r="D36" s="263"/>
      <c r="E36" s="263"/>
      <c r="F36" s="263"/>
      <c r="G36" s="263"/>
      <c r="H36" s="263"/>
      <c r="I36" s="263"/>
      <c r="J36" s="264"/>
      <c r="K36"/>
      <c r="M36" s="119"/>
      <c r="O36" s="119"/>
    </row>
    <row r="37" spans="2:15" ht="14" x14ac:dyDescent="0.35">
      <c r="B37" s="274" t="s">
        <v>19</v>
      </c>
      <c r="C37" s="275"/>
      <c r="D37" s="275"/>
      <c r="E37" s="275"/>
      <c r="F37" s="276"/>
      <c r="G37" s="77">
        <v>32</v>
      </c>
      <c r="H37" s="78" t="s">
        <v>10</v>
      </c>
      <c r="I37" s="85">
        <v>0</v>
      </c>
      <c r="J37" s="47">
        <f t="shared" si="0"/>
        <v>0</v>
      </c>
      <c r="K37"/>
      <c r="M37" s="119"/>
      <c r="N37" s="131"/>
      <c r="O37" s="119"/>
    </row>
    <row r="38" spans="2:15" ht="14" x14ac:dyDescent="0.35">
      <c r="B38" s="274" t="s">
        <v>132</v>
      </c>
      <c r="C38" s="275"/>
      <c r="D38" s="275"/>
      <c r="E38" s="275"/>
      <c r="F38" s="276"/>
      <c r="G38" s="77">
        <v>4</v>
      </c>
      <c r="H38" s="78" t="s">
        <v>10</v>
      </c>
      <c r="I38" s="85">
        <v>0</v>
      </c>
      <c r="J38" s="47">
        <f t="shared" ref="J38" si="1">G38*I38</f>
        <v>0</v>
      </c>
      <c r="K38"/>
      <c r="M38" s="119"/>
      <c r="N38" s="131"/>
      <c r="O38" s="119"/>
    </row>
    <row r="39" spans="2:15" ht="14" x14ac:dyDescent="0.35">
      <c r="B39" s="268"/>
      <c r="C39" s="269"/>
      <c r="D39" s="269"/>
      <c r="E39" s="269"/>
      <c r="F39" s="269"/>
      <c r="G39" s="269"/>
      <c r="H39" s="269"/>
      <c r="I39" s="269"/>
      <c r="J39" s="270"/>
      <c r="K39"/>
      <c r="M39" s="119"/>
      <c r="O39" s="119"/>
    </row>
    <row r="40" spans="2:15" ht="15.5" x14ac:dyDescent="0.35">
      <c r="B40" s="262" t="s">
        <v>13</v>
      </c>
      <c r="C40" s="263"/>
      <c r="D40" s="263"/>
      <c r="E40" s="263"/>
      <c r="F40" s="263"/>
      <c r="G40" s="263"/>
      <c r="H40" s="263"/>
      <c r="I40" s="263"/>
      <c r="J40" s="264"/>
      <c r="K40"/>
      <c r="M40" s="119"/>
      <c r="O40" s="119"/>
    </row>
    <row r="41" spans="2:15" ht="14" x14ac:dyDescent="0.35">
      <c r="B41" s="217" t="s">
        <v>80</v>
      </c>
      <c r="C41" s="218"/>
      <c r="D41" s="218"/>
      <c r="E41" s="218"/>
      <c r="F41" s="227"/>
      <c r="G41" s="45">
        <v>219</v>
      </c>
      <c r="H41" s="46" t="s">
        <v>10</v>
      </c>
      <c r="I41" s="85">
        <v>0</v>
      </c>
      <c r="J41" s="47">
        <f t="shared" ref="J41:J43" si="2">G41*I41</f>
        <v>0</v>
      </c>
      <c r="K41"/>
      <c r="M41" s="119"/>
      <c r="N41" s="133"/>
      <c r="O41" s="119"/>
    </row>
    <row r="42" spans="2:15" ht="14" x14ac:dyDescent="0.35">
      <c r="B42" s="217" t="s">
        <v>81</v>
      </c>
      <c r="C42" s="218"/>
      <c r="D42" s="218"/>
      <c r="E42" s="218"/>
      <c r="F42" s="227"/>
      <c r="G42" s="45">
        <v>46</v>
      </c>
      <c r="H42" s="46" t="s">
        <v>10</v>
      </c>
      <c r="I42" s="85">
        <v>0</v>
      </c>
      <c r="J42" s="47">
        <f t="shared" si="2"/>
        <v>0</v>
      </c>
      <c r="K42"/>
      <c r="M42" s="119"/>
      <c r="N42" s="133"/>
      <c r="O42" s="119"/>
    </row>
    <row r="43" spans="2:15" ht="14" x14ac:dyDescent="0.35">
      <c r="B43" s="217" t="s">
        <v>82</v>
      </c>
      <c r="C43" s="218"/>
      <c r="D43" s="218"/>
      <c r="E43" s="218"/>
      <c r="F43" s="227"/>
      <c r="G43" s="45">
        <v>55</v>
      </c>
      <c r="H43" s="46" t="s">
        <v>10</v>
      </c>
      <c r="I43" s="85">
        <v>0</v>
      </c>
      <c r="J43" s="47">
        <f t="shared" si="2"/>
        <v>0</v>
      </c>
      <c r="K43"/>
      <c r="M43" s="119"/>
      <c r="N43" s="133"/>
      <c r="O43" s="119"/>
    </row>
    <row r="44" spans="2:15" ht="15" thickBot="1" x14ac:dyDescent="0.4">
      <c r="B44" s="87"/>
      <c r="C44" s="88"/>
      <c r="D44" s="88"/>
      <c r="E44" s="88"/>
      <c r="F44" s="88"/>
      <c r="G44" s="3"/>
      <c r="H44" s="32"/>
      <c r="I44" s="49"/>
      <c r="J44" s="50"/>
      <c r="K44" s="130"/>
      <c r="L44" s="130"/>
      <c r="M44" s="130"/>
      <c r="N44" s="145"/>
      <c r="O44" s="119"/>
    </row>
    <row r="45" spans="2:15" ht="12.75" customHeight="1" thickBot="1" x14ac:dyDescent="0.4">
      <c r="B45" s="183" t="s">
        <v>97</v>
      </c>
      <c r="C45" s="184"/>
      <c r="D45" s="184"/>
      <c r="E45" s="184"/>
      <c r="F45" s="184"/>
      <c r="G45" s="184"/>
      <c r="H45" s="184"/>
      <c r="I45" s="184"/>
      <c r="J45" s="171">
        <f>SUM(J14:J43)</f>
        <v>0</v>
      </c>
      <c r="K45"/>
      <c r="M45" s="124"/>
      <c r="O45" s="124"/>
    </row>
    <row r="46" spans="2:15" ht="12.75" customHeight="1" x14ac:dyDescent="0.35">
      <c r="B46" s="4"/>
      <c r="C46" s="4"/>
      <c r="D46" s="4"/>
      <c r="E46" s="4"/>
      <c r="F46" s="6"/>
      <c r="G46" s="8"/>
      <c r="H46" s="4"/>
      <c r="I46" s="4"/>
      <c r="J46" s="82"/>
      <c r="K46"/>
    </row>
    <row r="47" spans="2:15" ht="25.5" customHeight="1" x14ac:dyDescent="0.35">
      <c r="B47" s="59" t="s">
        <v>5</v>
      </c>
      <c r="C47" s="219"/>
      <c r="D47" s="220"/>
      <c r="E47" s="221"/>
      <c r="F47" s="60"/>
      <c r="G47" s="83"/>
      <c r="H47" s="35"/>
      <c r="I47" s="35"/>
      <c r="J47" s="84"/>
      <c r="K47"/>
    </row>
    <row r="48" spans="2:15" ht="21" customHeight="1" x14ac:dyDescent="0.35">
      <c r="B48" s="62" t="s">
        <v>6</v>
      </c>
      <c r="C48" s="222"/>
      <c r="D48" s="223"/>
      <c r="E48" s="224"/>
      <c r="F48" s="60"/>
      <c r="G48" s="83"/>
      <c r="H48" s="35"/>
      <c r="I48" s="35"/>
      <c r="J48" s="84"/>
      <c r="K48"/>
    </row>
    <row r="49" spans="2:11" ht="14" x14ac:dyDescent="0.35">
      <c r="B49" s="63"/>
      <c r="C49" s="101"/>
      <c r="D49" s="102"/>
      <c r="E49" s="103"/>
      <c r="F49" s="35"/>
      <c r="G49" s="83"/>
      <c r="H49" s="35"/>
      <c r="I49" s="35"/>
      <c r="J49" s="84"/>
      <c r="K49"/>
    </row>
    <row r="50" spans="2:11" ht="14" x14ac:dyDescent="0.35">
      <c r="B50" s="39" t="s">
        <v>7</v>
      </c>
      <c r="C50" s="104"/>
      <c r="D50" s="105"/>
      <c r="E50" s="106"/>
      <c r="F50" s="35"/>
      <c r="G50" s="83"/>
      <c r="H50" s="35"/>
      <c r="I50" s="35"/>
      <c r="J50" s="84"/>
      <c r="K50"/>
    </row>
    <row r="51" spans="2:11" ht="14" x14ac:dyDescent="0.35">
      <c r="B51" s="39"/>
      <c r="C51" s="104"/>
      <c r="D51" s="105"/>
      <c r="E51" s="106"/>
      <c r="F51" s="35"/>
      <c r="G51" s="83"/>
      <c r="H51" s="35"/>
      <c r="I51" s="35"/>
      <c r="J51" s="84"/>
      <c r="K51"/>
    </row>
    <row r="52" spans="2:11" ht="14" x14ac:dyDescent="0.35">
      <c r="B52" s="39"/>
      <c r="C52" s="104"/>
      <c r="D52" s="105"/>
      <c r="E52" s="106"/>
      <c r="F52" s="35"/>
      <c r="G52" s="83"/>
      <c r="H52" s="35"/>
      <c r="I52" s="35"/>
      <c r="J52" s="84"/>
      <c r="K52"/>
    </row>
    <row r="53" spans="2:11" ht="14" x14ac:dyDescent="0.35">
      <c r="B53" s="41"/>
      <c r="C53" s="107"/>
      <c r="D53" s="108"/>
      <c r="E53" s="109"/>
      <c r="F53" s="35"/>
      <c r="G53" s="83"/>
      <c r="H53" s="35"/>
      <c r="I53" s="35"/>
      <c r="J53" s="84"/>
      <c r="K53"/>
    </row>
  </sheetData>
  <sheetProtection algorithmName="SHA-512" hashValue="b9en95vuJYo8cUbAisAxBVCDr7vgqNm04ZXnqz1A3a9jVV2kg5+RSUYUwEyBfshcVoyqlcC1la5fmr/oXkPqow==" saltValue="PQ5VNxKj6cpZB8PUs/UNzQ==" spinCount="100000" sheet="1" objects="1" scenarios="1"/>
  <mergeCells count="12">
    <mergeCell ref="C47:E47"/>
    <mergeCell ref="C48:E48"/>
    <mergeCell ref="B36:J36"/>
    <mergeCell ref="B37:F37"/>
    <mergeCell ref="B10:F10"/>
    <mergeCell ref="B11:C11"/>
    <mergeCell ref="B39:J39"/>
    <mergeCell ref="B40:J40"/>
    <mergeCell ref="B41:F41"/>
    <mergeCell ref="B42:F42"/>
    <mergeCell ref="B43:F43"/>
    <mergeCell ref="B38:F38"/>
  </mergeCells>
  <conditionalFormatting sqref="J14">
    <cfRule type="cellIs" dxfId="5" priority="6" operator="equal">
      <formula>0</formula>
    </cfRule>
  </conditionalFormatting>
  <conditionalFormatting sqref="J16:J18 J20:J34 J37:J38">
    <cfRule type="cellIs" dxfId="4" priority="5" operator="equal">
      <formula>0</formula>
    </cfRule>
  </conditionalFormatting>
  <conditionalFormatting sqref="J41:J43">
    <cfRule type="cellIs" dxfId="3" priority="4" operator="equal">
      <formula>0</formula>
    </cfRule>
  </conditionalFormatting>
  <conditionalFormatting sqref="J45">
    <cfRule type="cellIs" dxfId="2" priority="1" operator="equal">
      <formula>0</formula>
    </cfRule>
  </conditionalFormatting>
  <pageMargins left="0.43307086614173229" right="0.43307086614173229" top="0.23622047244094491" bottom="0.70866141732283472" header="0.19685039370078741" footer="0.43307086614173229"/>
  <pageSetup paperSize="9" scale="83" fitToHeight="0" orientation="portrait" r:id="rId1"/>
  <headerFooter alignWithMargins="0">
    <oddFooter>Pagina &amp;P van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Q53"/>
  <sheetViews>
    <sheetView topLeftCell="A24" zoomScaleNormal="100" workbookViewId="0">
      <selection activeCell="C54" sqref="C54:E54"/>
    </sheetView>
  </sheetViews>
  <sheetFormatPr defaultColWidth="9.08984375" defaultRowHeight="12.5" x14ac:dyDescent="0.25"/>
  <cols>
    <col min="1" max="1" width="6" style="9" customWidth="1"/>
    <col min="2" max="2" width="16.90625" style="9" customWidth="1"/>
    <col min="3" max="3" width="12.54296875" style="9" customWidth="1"/>
    <col min="4" max="4" width="13.6328125" style="9" customWidth="1"/>
    <col min="5" max="5" width="11.54296875" style="9" customWidth="1"/>
    <col min="6" max="6" width="13.453125" style="9" customWidth="1"/>
    <col min="7" max="7" width="11" style="9" bestFit="1" customWidth="1"/>
    <col min="8" max="8" width="10.08984375" style="20" customWidth="1"/>
    <col min="9" max="9" width="12.08984375" style="21" customWidth="1"/>
    <col min="10" max="10" width="14.6328125" style="21" customWidth="1"/>
    <col min="11" max="11" width="7.54296875" style="65" bestFit="1" customWidth="1"/>
    <col min="12" max="12" width="15.08984375" style="57" customWidth="1"/>
    <col min="13" max="13" width="12" customWidth="1"/>
    <col min="14" max="14" width="11" customWidth="1"/>
    <col min="15" max="15" width="12.1796875" customWidth="1"/>
  </cols>
  <sheetData>
    <row r="1" spans="1:15" ht="13" x14ac:dyDescent="0.3">
      <c r="B1" s="10" t="s">
        <v>4</v>
      </c>
      <c r="C1" s="11"/>
      <c r="D1" s="10"/>
      <c r="E1" s="11"/>
      <c r="F1" s="11"/>
      <c r="G1" s="11"/>
      <c r="H1" s="12"/>
      <c r="I1" s="13" t="s">
        <v>9</v>
      </c>
      <c r="J1" s="14" t="s">
        <v>186</v>
      </c>
      <c r="K1" s="64"/>
    </row>
    <row r="2" spans="1:15" ht="13" x14ac:dyDescent="0.3">
      <c r="B2" s="10" t="s">
        <v>137</v>
      </c>
      <c r="C2" s="11"/>
      <c r="D2" s="10"/>
      <c r="E2" s="11"/>
      <c r="F2" s="11"/>
      <c r="G2" s="11"/>
      <c r="H2" s="12"/>
      <c r="I2" s="13" t="s">
        <v>5</v>
      </c>
      <c r="J2" s="15">
        <v>45726</v>
      </c>
      <c r="K2" s="64"/>
    </row>
    <row r="3" spans="1:15" ht="13" x14ac:dyDescent="0.3">
      <c r="B3" s="10"/>
      <c r="C3" s="11"/>
      <c r="D3" s="10"/>
      <c r="E3" s="11"/>
      <c r="F3" s="11"/>
      <c r="G3" s="11"/>
      <c r="H3" s="12"/>
      <c r="I3" s="16"/>
      <c r="J3" s="16"/>
      <c r="K3" s="64"/>
    </row>
    <row r="4" spans="1:15" ht="13" x14ac:dyDescent="0.3">
      <c r="B4" s="17"/>
      <c r="C4" s="11"/>
      <c r="D4" s="17"/>
      <c r="E4" s="11"/>
      <c r="F4" s="11"/>
      <c r="G4" s="11"/>
      <c r="H4" s="12"/>
      <c r="I4" s="16"/>
      <c r="J4" s="16"/>
      <c r="K4" s="64"/>
    </row>
    <row r="5" spans="1:15" ht="13" x14ac:dyDescent="0.3">
      <c r="B5" s="110" t="s">
        <v>140</v>
      </c>
      <c r="C5" s="18"/>
      <c r="D5" s="10"/>
      <c r="E5" s="11"/>
      <c r="F5" s="11"/>
      <c r="G5" s="11"/>
      <c r="H5" s="12"/>
      <c r="I5" s="16"/>
      <c r="J5" s="16"/>
      <c r="K5" s="64"/>
    </row>
    <row r="6" spans="1:15" x14ac:dyDescent="0.25">
      <c r="C6" s="19"/>
      <c r="D6" s="19"/>
    </row>
    <row r="7" spans="1:15" x14ac:dyDescent="0.25">
      <c r="C7" s="19"/>
      <c r="D7" s="19"/>
    </row>
    <row r="8" spans="1:15" ht="21" x14ac:dyDescent="0.5">
      <c r="B8" s="22" t="s">
        <v>43</v>
      </c>
      <c r="C8" s="23"/>
      <c r="D8" s="23"/>
      <c r="E8" s="23"/>
      <c r="F8" s="24"/>
      <c r="H8" s="9"/>
      <c r="J8" s="25"/>
      <c r="K8"/>
    </row>
    <row r="9" spans="1:15" ht="21" x14ac:dyDescent="0.5">
      <c r="B9" s="22"/>
      <c r="C9" s="23"/>
      <c r="D9" s="23"/>
      <c r="E9" s="23"/>
      <c r="F9" s="24"/>
      <c r="H9" s="9"/>
      <c r="J9" s="25"/>
      <c r="K9"/>
    </row>
    <row r="10" spans="1:15" s="30" customFormat="1" ht="28" x14ac:dyDescent="0.35">
      <c r="A10" s="26"/>
      <c r="B10" s="246" t="s">
        <v>3</v>
      </c>
      <c r="C10" s="247"/>
      <c r="D10" s="247"/>
      <c r="E10" s="247"/>
      <c r="F10" s="248"/>
      <c r="G10" s="27" t="s">
        <v>0</v>
      </c>
      <c r="H10" s="27" t="s">
        <v>2</v>
      </c>
      <c r="I10" s="28" t="s">
        <v>8</v>
      </c>
      <c r="J10" s="29" t="s">
        <v>1</v>
      </c>
      <c r="L10" s="66"/>
    </row>
    <row r="11" spans="1:15" ht="14" x14ac:dyDescent="0.35">
      <c r="B11" s="249"/>
      <c r="C11" s="250"/>
      <c r="D11" s="5"/>
      <c r="E11" s="5"/>
      <c r="F11" s="5"/>
      <c r="G11" s="31"/>
      <c r="H11" s="5"/>
      <c r="I11" s="32"/>
      <c r="J11" s="33"/>
      <c r="K11"/>
    </row>
    <row r="12" spans="1:15" ht="18.5" x14ac:dyDescent="0.45">
      <c r="B12" s="67" t="s">
        <v>65</v>
      </c>
      <c r="C12" s="35"/>
      <c r="D12" s="35"/>
      <c r="E12" s="35"/>
      <c r="F12" s="35"/>
      <c r="G12" s="36"/>
      <c r="H12" s="35"/>
      <c r="I12" s="37"/>
      <c r="J12" s="38"/>
      <c r="K12"/>
      <c r="L12" s="165"/>
      <c r="M12" s="132"/>
    </row>
    <row r="13" spans="1:15" ht="15.5" x14ac:dyDescent="0.35">
      <c r="B13" s="51"/>
      <c r="C13" s="52"/>
      <c r="D13" s="52"/>
      <c r="E13" s="52"/>
      <c r="F13" s="52"/>
      <c r="G13" s="53"/>
      <c r="H13" s="52"/>
      <c r="I13" s="54"/>
      <c r="J13" s="55"/>
      <c r="K13"/>
      <c r="N13" s="132"/>
      <c r="O13" s="132"/>
    </row>
    <row r="14" spans="1:15" ht="14" x14ac:dyDescent="0.35">
      <c r="B14" s="68" t="s">
        <v>14</v>
      </c>
      <c r="C14" s="69"/>
      <c r="D14" s="69"/>
      <c r="E14" s="69"/>
      <c r="F14" s="70"/>
      <c r="G14" s="77">
        <v>4</v>
      </c>
      <c r="H14" s="78" t="s">
        <v>10</v>
      </c>
      <c r="I14" s="85">
        <v>0</v>
      </c>
      <c r="J14" s="47">
        <f t="shared" ref="J14:J38" si="0">G14*I14</f>
        <v>0</v>
      </c>
      <c r="K14"/>
      <c r="L14" s="25"/>
      <c r="M14" s="25"/>
      <c r="N14" s="133"/>
      <c r="O14" s="25"/>
    </row>
    <row r="15" spans="1:15" ht="14" x14ac:dyDescent="0.35">
      <c r="B15" s="87"/>
      <c r="C15" s="88"/>
      <c r="D15" s="88"/>
      <c r="E15" s="88"/>
      <c r="F15" s="88"/>
      <c r="G15" s="3"/>
      <c r="H15" s="32"/>
      <c r="I15" s="163"/>
      <c r="J15" s="50"/>
      <c r="K15"/>
      <c r="L15"/>
    </row>
    <row r="16" spans="1:15" ht="14" x14ac:dyDescent="0.35">
      <c r="B16" s="68" t="s">
        <v>15</v>
      </c>
      <c r="C16" s="69"/>
      <c r="D16" s="69"/>
      <c r="E16" s="69"/>
      <c r="F16" s="70"/>
      <c r="G16" s="77">
        <v>219</v>
      </c>
      <c r="H16" s="78" t="s">
        <v>10</v>
      </c>
      <c r="I16" s="85">
        <v>0</v>
      </c>
      <c r="J16" s="47">
        <f t="shared" si="0"/>
        <v>0</v>
      </c>
      <c r="K16"/>
      <c r="L16" s="25"/>
      <c r="M16" s="25"/>
      <c r="N16" s="133"/>
      <c r="O16" s="25"/>
    </row>
    <row r="17" spans="2:15" ht="14" x14ac:dyDescent="0.35">
      <c r="B17" s="68" t="s">
        <v>27</v>
      </c>
      <c r="C17" s="69"/>
      <c r="D17" s="69"/>
      <c r="E17" s="69"/>
      <c r="F17" s="70"/>
      <c r="G17" s="77">
        <v>46</v>
      </c>
      <c r="H17" s="78" t="s">
        <v>10</v>
      </c>
      <c r="I17" s="85">
        <v>0</v>
      </c>
      <c r="J17" s="47">
        <f t="shared" si="0"/>
        <v>0</v>
      </c>
      <c r="K17"/>
      <c r="L17" s="25"/>
      <c r="M17" s="25"/>
      <c r="N17" s="133"/>
      <c r="O17" s="25"/>
    </row>
    <row r="18" spans="2:15" ht="14" x14ac:dyDescent="0.35">
      <c r="B18" s="68" t="s">
        <v>28</v>
      </c>
      <c r="C18" s="69"/>
      <c r="D18" s="69"/>
      <c r="E18" s="69"/>
      <c r="F18" s="70"/>
      <c r="G18" s="77">
        <v>55</v>
      </c>
      <c r="H18" s="78" t="s">
        <v>10</v>
      </c>
      <c r="I18" s="85">
        <v>0</v>
      </c>
      <c r="J18" s="47">
        <f t="shared" si="0"/>
        <v>0</v>
      </c>
      <c r="K18"/>
      <c r="L18" s="25"/>
      <c r="M18" s="25"/>
      <c r="N18" s="133"/>
      <c r="O18" s="25"/>
    </row>
    <row r="19" spans="2:15" ht="14" x14ac:dyDescent="0.35">
      <c r="B19" s="87"/>
      <c r="C19" s="88"/>
      <c r="D19" s="88"/>
      <c r="E19" s="88"/>
      <c r="F19" s="88"/>
      <c r="G19" s="3"/>
      <c r="H19" s="32"/>
      <c r="I19" s="163"/>
      <c r="J19" s="50"/>
      <c r="K19"/>
      <c r="L19" s="25"/>
      <c r="M19" s="25"/>
      <c r="O19" s="25"/>
    </row>
    <row r="20" spans="2:15" ht="14" x14ac:dyDescent="0.35">
      <c r="B20" s="68" t="s">
        <v>100</v>
      </c>
      <c r="C20" s="69"/>
      <c r="D20" s="69"/>
      <c r="E20" s="69"/>
      <c r="F20" s="70"/>
      <c r="G20" s="77">
        <v>73</v>
      </c>
      <c r="H20" s="78" t="s">
        <v>10</v>
      </c>
      <c r="I20" s="85">
        <v>0</v>
      </c>
      <c r="J20" s="47">
        <f t="shared" si="0"/>
        <v>0</v>
      </c>
      <c r="K20"/>
      <c r="L20" s="25"/>
      <c r="M20" s="25"/>
      <c r="N20" s="133"/>
      <c r="O20" s="25"/>
    </row>
    <row r="21" spans="2:15" ht="14" x14ac:dyDescent="0.35">
      <c r="B21" s="68" t="s">
        <v>101</v>
      </c>
      <c r="C21" s="69"/>
      <c r="D21" s="69"/>
      <c r="E21" s="69"/>
      <c r="F21" s="70"/>
      <c r="G21" s="77">
        <v>14</v>
      </c>
      <c r="H21" s="78" t="s">
        <v>10</v>
      </c>
      <c r="I21" s="85">
        <v>0</v>
      </c>
      <c r="J21" s="47">
        <f t="shared" si="0"/>
        <v>0</v>
      </c>
      <c r="K21"/>
      <c r="L21" s="25"/>
      <c r="M21" s="25"/>
      <c r="N21" s="133"/>
      <c r="O21" s="25"/>
    </row>
    <row r="22" spans="2:15" ht="14" x14ac:dyDescent="0.35">
      <c r="B22" s="68" t="s">
        <v>102</v>
      </c>
      <c r="C22" s="69"/>
      <c r="D22" s="69"/>
      <c r="E22" s="69"/>
      <c r="F22" s="70"/>
      <c r="G22" s="77">
        <v>18</v>
      </c>
      <c r="H22" s="78" t="s">
        <v>10</v>
      </c>
      <c r="I22" s="85">
        <v>0</v>
      </c>
      <c r="J22" s="47">
        <f t="shared" si="0"/>
        <v>0</v>
      </c>
      <c r="K22"/>
      <c r="L22" s="25"/>
      <c r="M22" s="25"/>
      <c r="N22" s="133"/>
      <c r="O22" s="25"/>
    </row>
    <row r="23" spans="2:15" ht="14" x14ac:dyDescent="0.35">
      <c r="B23" s="68" t="s">
        <v>103</v>
      </c>
      <c r="C23" s="69"/>
      <c r="D23" s="69"/>
      <c r="E23" s="69"/>
      <c r="F23" s="70"/>
      <c r="G23" s="77">
        <v>59</v>
      </c>
      <c r="H23" s="78" t="s">
        <v>10</v>
      </c>
      <c r="I23" s="85">
        <v>0</v>
      </c>
      <c r="J23" s="47">
        <f t="shared" si="0"/>
        <v>0</v>
      </c>
      <c r="K23"/>
      <c r="L23" s="25"/>
      <c r="M23" s="25"/>
      <c r="N23" s="133"/>
      <c r="O23" s="25"/>
    </row>
    <row r="24" spans="2:15" ht="14" x14ac:dyDescent="0.35">
      <c r="B24" s="68" t="s">
        <v>104</v>
      </c>
      <c r="C24" s="69"/>
      <c r="D24" s="69"/>
      <c r="E24" s="69"/>
      <c r="F24" s="70"/>
      <c r="G24" s="77">
        <v>14</v>
      </c>
      <c r="H24" s="78" t="s">
        <v>10</v>
      </c>
      <c r="I24" s="85">
        <v>0</v>
      </c>
      <c r="J24" s="47">
        <f t="shared" si="0"/>
        <v>0</v>
      </c>
      <c r="K24"/>
      <c r="L24" s="25"/>
      <c r="M24" s="25"/>
      <c r="N24" s="133"/>
      <c r="O24" s="25"/>
    </row>
    <row r="25" spans="2:15" ht="14" x14ac:dyDescent="0.35">
      <c r="B25" s="68" t="s">
        <v>105</v>
      </c>
      <c r="C25" s="69"/>
      <c r="D25" s="69"/>
      <c r="E25" s="69"/>
      <c r="F25" s="70"/>
      <c r="G25" s="77">
        <v>14</v>
      </c>
      <c r="H25" s="78" t="s">
        <v>10</v>
      </c>
      <c r="I25" s="85">
        <v>0</v>
      </c>
      <c r="J25" s="47">
        <f t="shared" si="0"/>
        <v>0</v>
      </c>
      <c r="K25"/>
      <c r="L25" s="25"/>
      <c r="M25" s="25"/>
      <c r="N25" s="133"/>
      <c r="O25" s="25"/>
    </row>
    <row r="26" spans="2:15" ht="14" x14ac:dyDescent="0.35">
      <c r="B26" s="68" t="s">
        <v>106</v>
      </c>
      <c r="C26" s="69"/>
      <c r="D26" s="69"/>
      <c r="E26" s="69"/>
      <c r="F26" s="70"/>
      <c r="G26" s="77">
        <v>46</v>
      </c>
      <c r="H26" s="78" t="s">
        <v>10</v>
      </c>
      <c r="I26" s="85">
        <v>0</v>
      </c>
      <c r="J26" s="47">
        <f t="shared" si="0"/>
        <v>0</v>
      </c>
      <c r="K26"/>
      <c r="L26" s="25"/>
      <c r="M26" s="25"/>
      <c r="N26" s="133"/>
      <c r="O26" s="25"/>
    </row>
    <row r="27" spans="2:15" ht="14" x14ac:dyDescent="0.35">
      <c r="B27" s="68" t="s">
        <v>107</v>
      </c>
      <c r="C27" s="69"/>
      <c r="D27" s="69"/>
      <c r="E27" s="69"/>
      <c r="F27" s="70"/>
      <c r="G27" s="77">
        <v>9</v>
      </c>
      <c r="H27" s="78" t="s">
        <v>10</v>
      </c>
      <c r="I27" s="85">
        <v>0</v>
      </c>
      <c r="J27" s="47">
        <f t="shared" si="0"/>
        <v>0</v>
      </c>
      <c r="K27"/>
      <c r="L27" s="25"/>
      <c r="M27" s="25"/>
      <c r="N27" s="133"/>
      <c r="O27" s="25"/>
    </row>
    <row r="28" spans="2:15" ht="14" x14ac:dyDescent="0.35">
      <c r="B28" s="68" t="s">
        <v>108</v>
      </c>
      <c r="C28" s="69"/>
      <c r="D28" s="69"/>
      <c r="E28" s="69"/>
      <c r="F28" s="70"/>
      <c r="G28" s="77">
        <v>9</v>
      </c>
      <c r="H28" s="78" t="s">
        <v>10</v>
      </c>
      <c r="I28" s="85">
        <v>0</v>
      </c>
      <c r="J28" s="47">
        <f t="shared" si="0"/>
        <v>0</v>
      </c>
      <c r="K28"/>
      <c r="L28" s="25"/>
      <c r="M28" s="25"/>
      <c r="N28" s="133"/>
      <c r="O28" s="25"/>
    </row>
    <row r="29" spans="2:15" ht="14" x14ac:dyDescent="0.35">
      <c r="B29" s="68" t="s">
        <v>109</v>
      </c>
      <c r="C29" s="69"/>
      <c r="D29" s="69"/>
      <c r="E29" s="69"/>
      <c r="F29" s="70"/>
      <c r="G29" s="77">
        <v>27</v>
      </c>
      <c r="H29" s="78" t="s">
        <v>10</v>
      </c>
      <c r="I29" s="85">
        <v>0</v>
      </c>
      <c r="J29" s="47">
        <f t="shared" si="0"/>
        <v>0</v>
      </c>
      <c r="K29"/>
      <c r="L29" s="25"/>
      <c r="M29" s="25"/>
      <c r="N29" s="133"/>
      <c r="O29" s="25"/>
    </row>
    <row r="30" spans="2:15" ht="14" x14ac:dyDescent="0.35">
      <c r="B30" s="68" t="s">
        <v>110</v>
      </c>
      <c r="C30" s="69"/>
      <c r="D30" s="69"/>
      <c r="E30" s="69"/>
      <c r="F30" s="70"/>
      <c r="G30" s="77">
        <v>5</v>
      </c>
      <c r="H30" s="78" t="s">
        <v>10</v>
      </c>
      <c r="I30" s="85">
        <v>0</v>
      </c>
      <c r="J30" s="47">
        <f t="shared" si="0"/>
        <v>0</v>
      </c>
      <c r="K30"/>
      <c r="L30" s="25"/>
      <c r="M30" s="25"/>
      <c r="N30" s="133"/>
      <c r="O30" s="25"/>
    </row>
    <row r="31" spans="2:15" ht="14" x14ac:dyDescent="0.35">
      <c r="B31" s="68" t="s">
        <v>111</v>
      </c>
      <c r="C31" s="69"/>
      <c r="D31" s="69"/>
      <c r="E31" s="69"/>
      <c r="F31" s="70"/>
      <c r="G31" s="77">
        <v>9</v>
      </c>
      <c r="H31" s="78" t="s">
        <v>10</v>
      </c>
      <c r="I31" s="85">
        <v>0</v>
      </c>
      <c r="J31" s="47">
        <f t="shared" si="0"/>
        <v>0</v>
      </c>
      <c r="K31"/>
      <c r="L31" s="25"/>
      <c r="M31" s="25"/>
      <c r="N31" s="133"/>
      <c r="O31" s="25"/>
    </row>
    <row r="32" spans="2:15" ht="14" x14ac:dyDescent="0.35">
      <c r="B32" s="68" t="s">
        <v>112</v>
      </c>
      <c r="C32" s="69"/>
      <c r="D32" s="69"/>
      <c r="E32" s="69"/>
      <c r="F32" s="70"/>
      <c r="G32" s="77">
        <v>14</v>
      </c>
      <c r="H32" s="78" t="s">
        <v>10</v>
      </c>
      <c r="I32" s="85">
        <v>0</v>
      </c>
      <c r="J32" s="47">
        <f t="shared" si="0"/>
        <v>0</v>
      </c>
      <c r="K32"/>
      <c r="L32" s="25"/>
      <c r="M32" s="25"/>
      <c r="N32" s="133"/>
      <c r="O32" s="25"/>
    </row>
    <row r="33" spans="2:17" ht="14" x14ac:dyDescent="0.35">
      <c r="B33" s="68" t="s">
        <v>113</v>
      </c>
      <c r="C33" s="69"/>
      <c r="D33" s="69"/>
      <c r="E33" s="69"/>
      <c r="F33" s="70"/>
      <c r="G33" s="77">
        <v>5</v>
      </c>
      <c r="H33" s="78" t="s">
        <v>10</v>
      </c>
      <c r="I33" s="85">
        <v>0</v>
      </c>
      <c r="J33" s="47">
        <f t="shared" si="0"/>
        <v>0</v>
      </c>
      <c r="K33"/>
      <c r="L33" s="25"/>
      <c r="M33" s="25"/>
      <c r="N33" s="133"/>
      <c r="O33" s="25"/>
    </row>
    <row r="34" spans="2:17" ht="14" x14ac:dyDescent="0.35">
      <c r="B34" s="68" t="s">
        <v>114</v>
      </c>
      <c r="C34" s="69"/>
      <c r="D34" s="69"/>
      <c r="E34" s="69"/>
      <c r="F34" s="70"/>
      <c r="G34" s="77">
        <v>5</v>
      </c>
      <c r="H34" s="78" t="s">
        <v>10</v>
      </c>
      <c r="I34" s="85">
        <v>0</v>
      </c>
      <c r="J34" s="47">
        <f t="shared" si="0"/>
        <v>0</v>
      </c>
      <c r="K34"/>
      <c r="L34" s="25"/>
      <c r="M34" s="25"/>
      <c r="N34" s="133"/>
      <c r="O34" s="25"/>
    </row>
    <row r="35" spans="2:17" ht="14" x14ac:dyDescent="0.35">
      <c r="B35" s="87"/>
      <c r="C35" s="88"/>
      <c r="D35" s="88"/>
      <c r="E35" s="88"/>
      <c r="F35" s="88"/>
      <c r="G35" s="3"/>
      <c r="H35" s="32"/>
      <c r="I35" s="163"/>
      <c r="J35" s="50"/>
      <c r="K35"/>
      <c r="L35" s="25"/>
      <c r="M35" s="25"/>
      <c r="O35" s="25"/>
    </row>
    <row r="36" spans="2:17" ht="15.5" x14ac:dyDescent="0.35">
      <c r="B36" s="262" t="s">
        <v>17</v>
      </c>
      <c r="C36" s="263"/>
      <c r="D36" s="263"/>
      <c r="E36" s="263"/>
      <c r="F36" s="263"/>
      <c r="G36" s="263"/>
      <c r="H36" s="263"/>
      <c r="I36" s="263"/>
      <c r="J36" s="264"/>
      <c r="K36"/>
      <c r="L36" s="25"/>
      <c r="M36" s="25"/>
      <c r="O36" s="25"/>
    </row>
    <row r="37" spans="2:17" ht="14" x14ac:dyDescent="0.35">
      <c r="B37" s="274" t="s">
        <v>19</v>
      </c>
      <c r="C37" s="275"/>
      <c r="D37" s="275"/>
      <c r="E37" s="275"/>
      <c r="F37" s="276"/>
      <c r="G37" s="77">
        <v>32</v>
      </c>
      <c r="H37" s="78" t="s">
        <v>10</v>
      </c>
      <c r="I37" s="85">
        <v>0</v>
      </c>
      <c r="J37" s="47">
        <f t="shared" si="0"/>
        <v>0</v>
      </c>
      <c r="K37"/>
      <c r="L37" s="25"/>
      <c r="M37" s="25"/>
      <c r="N37" s="131"/>
      <c r="O37" s="25"/>
    </row>
    <row r="38" spans="2:17" ht="14" x14ac:dyDescent="0.35">
      <c r="B38" s="274" t="s">
        <v>132</v>
      </c>
      <c r="C38" s="275"/>
      <c r="D38" s="275"/>
      <c r="E38" s="275"/>
      <c r="F38" s="276"/>
      <c r="G38" s="77">
        <v>4</v>
      </c>
      <c r="H38" s="78" t="s">
        <v>10</v>
      </c>
      <c r="I38" s="85">
        <v>0</v>
      </c>
      <c r="J38" s="47">
        <f t="shared" si="0"/>
        <v>0</v>
      </c>
      <c r="K38"/>
      <c r="L38" s="25"/>
      <c r="M38" s="25"/>
      <c r="N38" s="131"/>
      <c r="O38" s="25"/>
    </row>
    <row r="39" spans="2:17" ht="14" x14ac:dyDescent="0.35">
      <c r="B39" s="268"/>
      <c r="C39" s="269"/>
      <c r="D39" s="269"/>
      <c r="E39" s="269"/>
      <c r="F39" s="269"/>
      <c r="G39" s="269"/>
      <c r="H39" s="269"/>
      <c r="I39" s="269"/>
      <c r="J39" s="270"/>
      <c r="K39"/>
      <c r="L39" s="25"/>
      <c r="M39" s="25"/>
      <c r="O39" s="25"/>
    </row>
    <row r="40" spans="2:17" ht="15.5" x14ac:dyDescent="0.35">
      <c r="B40" s="262" t="s">
        <v>13</v>
      </c>
      <c r="C40" s="263"/>
      <c r="D40" s="263"/>
      <c r="E40" s="263"/>
      <c r="F40" s="263"/>
      <c r="G40" s="263"/>
      <c r="H40" s="263"/>
      <c r="I40" s="263"/>
      <c r="J40" s="264"/>
      <c r="K40"/>
      <c r="L40" s="25"/>
      <c r="M40" s="25"/>
      <c r="O40" s="25"/>
    </row>
    <row r="41" spans="2:17" ht="14" x14ac:dyDescent="0.35">
      <c r="B41" s="217" t="s">
        <v>80</v>
      </c>
      <c r="C41" s="218"/>
      <c r="D41" s="218"/>
      <c r="E41" s="218"/>
      <c r="F41" s="227"/>
      <c r="G41" s="45">
        <v>219</v>
      </c>
      <c r="H41" s="46" t="s">
        <v>10</v>
      </c>
      <c r="I41" s="85">
        <v>0</v>
      </c>
      <c r="J41" s="47">
        <f t="shared" ref="J41:J43" si="1">G41*I41</f>
        <v>0</v>
      </c>
      <c r="K41"/>
      <c r="L41" s="25"/>
      <c r="M41" s="25"/>
      <c r="N41" s="133"/>
      <c r="O41" s="25"/>
    </row>
    <row r="42" spans="2:17" ht="14" x14ac:dyDescent="0.35">
      <c r="B42" s="217" t="s">
        <v>81</v>
      </c>
      <c r="C42" s="218"/>
      <c r="D42" s="218"/>
      <c r="E42" s="218"/>
      <c r="F42" s="227"/>
      <c r="G42" s="45">
        <v>46</v>
      </c>
      <c r="H42" s="46" t="s">
        <v>10</v>
      </c>
      <c r="I42" s="85">
        <v>0</v>
      </c>
      <c r="J42" s="47">
        <f t="shared" si="1"/>
        <v>0</v>
      </c>
      <c r="K42"/>
      <c r="L42" s="25"/>
      <c r="M42" s="25"/>
      <c r="N42" s="133"/>
      <c r="O42" s="25"/>
    </row>
    <row r="43" spans="2:17" ht="14" x14ac:dyDescent="0.35">
      <c r="B43" s="217" t="s">
        <v>82</v>
      </c>
      <c r="C43" s="218"/>
      <c r="D43" s="218"/>
      <c r="E43" s="218"/>
      <c r="F43" s="227"/>
      <c r="G43" s="45">
        <v>55</v>
      </c>
      <c r="H43" s="46" t="s">
        <v>10</v>
      </c>
      <c r="I43" s="85">
        <v>0</v>
      </c>
      <c r="J43" s="47">
        <f t="shared" si="1"/>
        <v>0</v>
      </c>
      <c r="K43"/>
      <c r="L43" s="25"/>
      <c r="M43" s="25"/>
      <c r="N43" s="133"/>
      <c r="O43" s="25"/>
    </row>
    <row r="44" spans="2:17" ht="14.5" thickBot="1" x14ac:dyDescent="0.4">
      <c r="B44" s="87"/>
      <c r="C44" s="88"/>
      <c r="D44" s="88"/>
      <c r="E44" s="88"/>
      <c r="F44" s="88"/>
      <c r="G44" s="3"/>
      <c r="H44" s="32"/>
      <c r="I44" s="49"/>
      <c r="J44" s="50"/>
      <c r="K44" s="134"/>
      <c r="L44" s="134"/>
      <c r="M44" s="134"/>
      <c r="N44" s="133"/>
      <c r="O44" s="25"/>
      <c r="P44" s="133"/>
      <c r="Q44" s="131"/>
    </row>
    <row r="45" spans="2:17" ht="12.75" customHeight="1" thickBot="1" x14ac:dyDescent="0.4">
      <c r="B45" s="183" t="s">
        <v>97</v>
      </c>
      <c r="C45" s="184"/>
      <c r="D45" s="184"/>
      <c r="E45" s="184"/>
      <c r="F45" s="184"/>
      <c r="G45" s="184"/>
      <c r="H45" s="184"/>
      <c r="I45" s="184"/>
      <c r="J45" s="171">
        <f>SUM(J14:J43)</f>
        <v>0</v>
      </c>
      <c r="K45"/>
      <c r="L45"/>
      <c r="M45" s="58"/>
      <c r="O45" s="58"/>
    </row>
    <row r="46" spans="2:17" ht="12.75" customHeight="1" x14ac:dyDescent="0.35">
      <c r="B46" s="4"/>
      <c r="C46" s="4"/>
      <c r="D46" s="4"/>
      <c r="E46" s="4"/>
      <c r="F46" s="6"/>
      <c r="G46" s="8"/>
      <c r="H46" s="4"/>
      <c r="I46" s="4"/>
      <c r="J46" s="82"/>
      <c r="K46"/>
      <c r="L46"/>
    </row>
    <row r="47" spans="2:17" ht="25.5" customHeight="1" x14ac:dyDescent="0.35">
      <c r="B47" s="59" t="s">
        <v>5</v>
      </c>
      <c r="C47" s="219"/>
      <c r="D47" s="220"/>
      <c r="E47" s="221"/>
      <c r="F47" s="60"/>
      <c r="G47" s="83"/>
      <c r="H47" s="35"/>
      <c r="I47" s="35"/>
      <c r="J47" s="84"/>
      <c r="K47"/>
      <c r="L47"/>
    </row>
    <row r="48" spans="2:17" ht="21" customHeight="1" x14ac:dyDescent="0.35">
      <c r="B48" s="62" t="s">
        <v>6</v>
      </c>
      <c r="C48" s="222"/>
      <c r="D48" s="223"/>
      <c r="E48" s="224"/>
      <c r="F48" s="60"/>
      <c r="G48" s="83"/>
      <c r="H48" s="35"/>
      <c r="I48" s="35"/>
      <c r="J48" s="84"/>
      <c r="K48"/>
      <c r="L48"/>
    </row>
    <row r="49" spans="2:12" ht="14" x14ac:dyDescent="0.35">
      <c r="B49" s="63"/>
      <c r="C49" s="101"/>
      <c r="D49" s="102"/>
      <c r="E49" s="103"/>
      <c r="F49" s="35"/>
      <c r="G49" s="83"/>
      <c r="H49" s="35"/>
      <c r="I49" s="35"/>
      <c r="J49" s="84"/>
      <c r="K49"/>
      <c r="L49"/>
    </row>
    <row r="50" spans="2:12" ht="14" x14ac:dyDescent="0.35">
      <c r="B50" s="39" t="s">
        <v>7</v>
      </c>
      <c r="C50" s="104"/>
      <c r="D50" s="105"/>
      <c r="E50" s="106"/>
      <c r="F50" s="35"/>
      <c r="G50" s="83"/>
      <c r="H50" s="35"/>
      <c r="I50" s="35"/>
      <c r="J50" s="84"/>
      <c r="K50"/>
      <c r="L50"/>
    </row>
    <row r="51" spans="2:12" ht="14" x14ac:dyDescent="0.35">
      <c r="B51" s="39"/>
      <c r="C51" s="104"/>
      <c r="D51" s="105"/>
      <c r="E51" s="106"/>
      <c r="F51" s="35"/>
      <c r="G51" s="83"/>
      <c r="H51" s="35"/>
      <c r="I51" s="35"/>
      <c r="J51" s="84"/>
      <c r="K51"/>
      <c r="L51"/>
    </row>
    <row r="52" spans="2:12" ht="14" x14ac:dyDescent="0.35">
      <c r="B52" s="39"/>
      <c r="C52" s="104"/>
      <c r="D52" s="105"/>
      <c r="E52" s="106"/>
      <c r="F52" s="35"/>
      <c r="G52" s="83"/>
      <c r="H52" s="35"/>
      <c r="I52" s="35"/>
      <c r="J52" s="84"/>
      <c r="K52"/>
      <c r="L52"/>
    </row>
    <row r="53" spans="2:12" ht="14" x14ac:dyDescent="0.35">
      <c r="B53" s="41"/>
      <c r="C53" s="107"/>
      <c r="D53" s="108"/>
      <c r="E53" s="109"/>
      <c r="F53" s="35"/>
      <c r="G53" s="83"/>
      <c r="H53" s="35"/>
      <c r="I53" s="35"/>
      <c r="J53" s="84"/>
      <c r="K53"/>
      <c r="L53"/>
    </row>
  </sheetData>
  <sheetProtection algorithmName="SHA-512" hashValue="dlw31rMRGzQDHc+mFbFbiI0PCQCAkhNOpgYEfhdbGJW4oz4K4YktqkE4ZKW80+m3suyC7167+X+BVKfeTcaNyQ==" saltValue="5Zf3h7Cq7xPvQ2lHkZjbnQ==" spinCount="100000" sheet="1" objects="1" scenarios="1"/>
  <mergeCells count="12">
    <mergeCell ref="C47:E47"/>
    <mergeCell ref="C48:E48"/>
    <mergeCell ref="B10:F10"/>
    <mergeCell ref="B11:C11"/>
    <mergeCell ref="B36:J36"/>
    <mergeCell ref="B37:F37"/>
    <mergeCell ref="B40:J40"/>
    <mergeCell ref="B41:F41"/>
    <mergeCell ref="B42:F42"/>
    <mergeCell ref="B43:F43"/>
    <mergeCell ref="B39:J39"/>
    <mergeCell ref="B38:F38"/>
  </mergeCells>
  <conditionalFormatting sqref="J14 J16:J18 J20:J34 J37:J38 J41:J43 J45">
    <cfRule type="cellIs" dxfId="1" priority="1" operator="equal">
      <formula>0</formula>
    </cfRule>
  </conditionalFormatting>
  <pageMargins left="0.43307086614173229" right="0.43307086614173229" top="0.23622047244094491" bottom="0.70866141732283472" header="0.19685039370078741" footer="0.43307086614173229"/>
  <pageSetup paperSize="9" scale="83" fitToHeight="0" orientation="portrait" r:id="rId1"/>
  <headerFooter alignWithMargins="0">
    <oddFooter>Pagina &amp;P van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O49"/>
  <sheetViews>
    <sheetView topLeftCell="A12" zoomScaleNormal="100" workbookViewId="0">
      <selection activeCell="C54" sqref="C54:E54"/>
    </sheetView>
  </sheetViews>
  <sheetFormatPr defaultColWidth="9.08984375" defaultRowHeight="12.5" x14ac:dyDescent="0.25"/>
  <cols>
    <col min="1" max="1" width="6" style="9" customWidth="1"/>
    <col min="2" max="2" width="16.90625" style="9" customWidth="1"/>
    <col min="3" max="3" width="12.54296875" style="9" customWidth="1"/>
    <col min="4" max="4" width="13.6328125" style="9" customWidth="1"/>
    <col min="5" max="5" width="11.54296875" style="9" customWidth="1"/>
    <col min="6" max="6" width="13.453125" style="9" customWidth="1"/>
    <col min="7" max="7" width="11" style="9" bestFit="1" customWidth="1"/>
    <col min="8" max="8" width="10.08984375" style="20" customWidth="1"/>
    <col min="9" max="9" width="12.08984375" style="21" customWidth="1"/>
    <col min="10" max="10" width="14.6328125" style="21" customWidth="1"/>
    <col min="11" max="11" width="7.54296875" style="65" bestFit="1" customWidth="1"/>
    <col min="12" max="12" width="13" style="119" customWidth="1"/>
    <col min="13" max="13" width="11.81640625" style="115" customWidth="1"/>
    <col min="15" max="15" width="12.54296875" customWidth="1"/>
  </cols>
  <sheetData>
    <row r="1" spans="1:15" ht="13" x14ac:dyDescent="0.3">
      <c r="B1" s="10" t="s">
        <v>4</v>
      </c>
      <c r="C1" s="11"/>
      <c r="D1" s="10"/>
      <c r="E1" s="11"/>
      <c r="F1" s="11"/>
      <c r="G1" s="11"/>
      <c r="H1" s="12"/>
      <c r="I1" s="13" t="s">
        <v>9</v>
      </c>
      <c r="J1" s="14" t="s">
        <v>186</v>
      </c>
      <c r="K1" s="64"/>
    </row>
    <row r="2" spans="1:15" ht="13" x14ac:dyDescent="0.3">
      <c r="B2" s="10" t="s">
        <v>137</v>
      </c>
      <c r="C2" s="11"/>
      <c r="D2" s="10"/>
      <c r="E2" s="11"/>
      <c r="F2" s="11"/>
      <c r="G2" s="11"/>
      <c r="H2" s="12"/>
      <c r="I2" s="13" t="s">
        <v>5</v>
      </c>
      <c r="J2" s="15">
        <v>45726</v>
      </c>
      <c r="K2" s="64"/>
    </row>
    <row r="3" spans="1:15" ht="13" x14ac:dyDescent="0.3">
      <c r="B3" s="10"/>
      <c r="C3" s="11"/>
      <c r="D3" s="10"/>
      <c r="E3" s="11"/>
      <c r="F3" s="11"/>
      <c r="G3" s="11"/>
      <c r="H3" s="12"/>
      <c r="I3" s="16"/>
      <c r="J3" s="16"/>
      <c r="K3" s="64"/>
    </row>
    <row r="4" spans="1:15" ht="13" x14ac:dyDescent="0.3">
      <c r="B4" s="17"/>
      <c r="C4" s="11"/>
      <c r="D4" s="17"/>
      <c r="E4" s="11"/>
      <c r="F4" s="11"/>
      <c r="G4" s="11"/>
      <c r="H4" s="12"/>
      <c r="I4" s="16"/>
      <c r="J4" s="16"/>
      <c r="K4" s="64"/>
    </row>
    <row r="5" spans="1:15" ht="13" x14ac:dyDescent="0.3">
      <c r="B5" s="110" t="s">
        <v>141</v>
      </c>
      <c r="C5" s="18"/>
      <c r="D5" s="10"/>
      <c r="E5" s="11"/>
      <c r="F5" s="11"/>
      <c r="G5" s="11"/>
      <c r="H5" s="12"/>
      <c r="I5" s="16"/>
      <c r="J5" s="16"/>
      <c r="K5" s="64"/>
    </row>
    <row r="6" spans="1:15" x14ac:dyDescent="0.25">
      <c r="C6" s="19"/>
      <c r="D6" s="19"/>
    </row>
    <row r="7" spans="1:15" x14ac:dyDescent="0.25">
      <c r="C7" s="19"/>
      <c r="D7" s="19"/>
    </row>
    <row r="8" spans="1:15" ht="21" x14ac:dyDescent="0.5">
      <c r="B8" s="22" t="s">
        <v>96</v>
      </c>
      <c r="C8" s="23"/>
      <c r="D8" s="23"/>
      <c r="E8" s="23"/>
      <c r="F8" s="24"/>
      <c r="H8" s="9"/>
      <c r="J8" s="25"/>
      <c r="K8"/>
    </row>
    <row r="9" spans="1:15" ht="21" x14ac:dyDescent="0.5">
      <c r="B9" s="22"/>
      <c r="C9" s="23"/>
      <c r="D9" s="23"/>
      <c r="E9" s="23"/>
      <c r="F9" s="24"/>
      <c r="H9" s="9"/>
      <c r="J9" s="25"/>
      <c r="K9"/>
    </row>
    <row r="10" spans="1:15" s="30" customFormat="1" ht="28" x14ac:dyDescent="0.35">
      <c r="A10" s="26"/>
      <c r="B10" s="246" t="s">
        <v>3</v>
      </c>
      <c r="C10" s="247"/>
      <c r="D10" s="247"/>
      <c r="E10" s="247"/>
      <c r="F10" s="248"/>
      <c r="G10" s="27" t="s">
        <v>0</v>
      </c>
      <c r="H10" s="27" t="s">
        <v>2</v>
      </c>
      <c r="I10" s="28" t="s">
        <v>8</v>
      </c>
      <c r="J10" s="29" t="s">
        <v>1</v>
      </c>
      <c r="L10" s="120"/>
      <c r="M10" s="118"/>
    </row>
    <row r="11" spans="1:15" ht="14" x14ac:dyDescent="0.35">
      <c r="B11" s="249"/>
      <c r="C11" s="250"/>
      <c r="D11" s="5"/>
      <c r="E11" s="5"/>
      <c r="F11" s="5"/>
      <c r="G11" s="31"/>
      <c r="H11" s="5"/>
      <c r="I11" s="32"/>
      <c r="J11" s="33"/>
      <c r="K11"/>
    </row>
    <row r="12" spans="1:15" ht="18.5" x14ac:dyDescent="0.45">
      <c r="B12" s="67" t="s">
        <v>95</v>
      </c>
      <c r="C12" s="35"/>
      <c r="D12" s="35"/>
      <c r="E12" s="35"/>
      <c r="F12" s="35"/>
      <c r="G12" s="36"/>
      <c r="H12" s="35"/>
      <c r="I12" s="37"/>
      <c r="J12" s="38"/>
      <c r="K12"/>
    </row>
    <row r="13" spans="1:15" ht="15.5" x14ac:dyDescent="0.35">
      <c r="B13" s="34"/>
      <c r="C13" s="35"/>
      <c r="D13" s="35"/>
      <c r="E13" s="35"/>
      <c r="F13" s="35"/>
      <c r="G13" s="36"/>
      <c r="H13" s="35"/>
      <c r="I13" s="37"/>
      <c r="J13" s="38"/>
      <c r="K13"/>
    </row>
    <row r="14" spans="1:15" ht="15.5" x14ac:dyDescent="0.35">
      <c r="B14" s="283" t="s">
        <v>116</v>
      </c>
      <c r="C14" s="284"/>
      <c r="D14" s="284"/>
      <c r="E14" s="284"/>
      <c r="F14" s="284"/>
      <c r="G14" s="284"/>
      <c r="H14" s="284"/>
      <c r="I14" s="284"/>
      <c r="J14" s="285"/>
      <c r="K14"/>
      <c r="L14" s="165"/>
      <c r="N14" s="132"/>
    </row>
    <row r="15" spans="1:15" ht="14" x14ac:dyDescent="0.35">
      <c r="B15" s="71" t="s">
        <v>128</v>
      </c>
      <c r="C15" s="40"/>
      <c r="D15" s="40"/>
      <c r="E15" s="40"/>
      <c r="F15" s="40"/>
      <c r="G15" s="42"/>
      <c r="H15" s="35"/>
      <c r="I15" s="43"/>
      <c r="J15" s="44"/>
      <c r="K15"/>
      <c r="N15" s="132"/>
      <c r="O15" s="132"/>
    </row>
    <row r="16" spans="1:15" ht="14" x14ac:dyDescent="0.35">
      <c r="B16" s="280" t="s">
        <v>133</v>
      </c>
      <c r="C16" s="281"/>
      <c r="D16" s="281"/>
      <c r="E16" s="281"/>
      <c r="F16" s="282"/>
      <c r="G16" s="92">
        <v>40</v>
      </c>
      <c r="H16" s="93" t="s">
        <v>134</v>
      </c>
      <c r="I16" s="85">
        <v>0</v>
      </c>
      <c r="J16" s="94">
        <f t="shared" ref="J16" si="0">G16*I16</f>
        <v>0</v>
      </c>
      <c r="K16"/>
      <c r="M16" s="119"/>
      <c r="N16" s="133"/>
      <c r="O16" s="119"/>
    </row>
    <row r="17" spans="2:15" ht="14" x14ac:dyDescent="0.35">
      <c r="B17" s="280" t="s">
        <v>129</v>
      </c>
      <c r="C17" s="281"/>
      <c r="D17" s="281"/>
      <c r="E17" s="281"/>
      <c r="F17" s="282"/>
      <c r="G17" s="92">
        <v>36</v>
      </c>
      <c r="H17" s="93" t="s">
        <v>10</v>
      </c>
      <c r="I17" s="85">
        <v>0</v>
      </c>
      <c r="J17" s="94">
        <f t="shared" ref="J17" si="1">G17*I17</f>
        <v>0</v>
      </c>
      <c r="K17"/>
      <c r="M17" s="119"/>
      <c r="N17" s="133"/>
      <c r="O17" s="119"/>
    </row>
    <row r="18" spans="2:15" ht="14" x14ac:dyDescent="0.35">
      <c r="B18" s="1"/>
      <c r="C18" s="2"/>
      <c r="D18" s="2"/>
      <c r="E18" s="2"/>
      <c r="F18" s="2"/>
      <c r="G18" s="48"/>
      <c r="H18" s="5"/>
      <c r="I18" s="163"/>
      <c r="J18" s="50"/>
      <c r="K18"/>
      <c r="M18" s="119"/>
      <c r="N18" s="133"/>
      <c r="O18" s="119"/>
    </row>
    <row r="19" spans="2:15" ht="15.5" x14ac:dyDescent="0.35">
      <c r="B19" s="89" t="s">
        <v>127</v>
      </c>
      <c r="C19" s="90"/>
      <c r="D19" s="90"/>
      <c r="E19" s="90"/>
      <c r="F19" s="90"/>
      <c r="G19" s="90"/>
      <c r="H19" s="90"/>
      <c r="I19" s="90"/>
      <c r="J19" s="91"/>
      <c r="K19"/>
      <c r="M19" s="119"/>
      <c r="O19" s="119"/>
    </row>
    <row r="20" spans="2:15" ht="14" x14ac:dyDescent="0.35">
      <c r="B20" s="217" t="s">
        <v>118</v>
      </c>
      <c r="C20" s="218"/>
      <c r="D20" s="218"/>
      <c r="E20" s="218"/>
      <c r="F20" s="227"/>
      <c r="G20" s="45">
        <v>120</v>
      </c>
      <c r="H20" s="46" t="s">
        <v>119</v>
      </c>
      <c r="I20" s="164">
        <v>0</v>
      </c>
      <c r="J20" s="47">
        <f t="shared" ref="J20" si="2">G20*I20</f>
        <v>0</v>
      </c>
      <c r="K20"/>
      <c r="M20" s="119"/>
      <c r="N20" s="133"/>
      <c r="O20" s="119"/>
    </row>
    <row r="21" spans="2:15" ht="14" x14ac:dyDescent="0.35">
      <c r="B21" s="1"/>
      <c r="C21" s="2"/>
      <c r="D21" s="2"/>
      <c r="E21" s="2"/>
      <c r="F21" s="2"/>
      <c r="G21" s="48"/>
      <c r="H21" s="48"/>
      <c r="I21" s="48"/>
      <c r="J21" s="50"/>
      <c r="K21"/>
      <c r="M21" s="119"/>
      <c r="O21" s="119"/>
    </row>
    <row r="22" spans="2:15" ht="14" x14ac:dyDescent="0.35">
      <c r="B22" s="155" t="s">
        <v>130</v>
      </c>
      <c r="C22" s="146"/>
      <c r="D22" s="146"/>
      <c r="E22" s="146"/>
      <c r="F22" s="146"/>
      <c r="G22" s="162"/>
      <c r="H22" s="52"/>
      <c r="I22" s="112"/>
      <c r="J22" s="151"/>
      <c r="K22"/>
      <c r="M22" s="119"/>
      <c r="O22" s="119"/>
    </row>
    <row r="23" spans="2:15" ht="14" x14ac:dyDescent="0.35">
      <c r="B23" s="280" t="s">
        <v>133</v>
      </c>
      <c r="C23" s="281"/>
      <c r="D23" s="281"/>
      <c r="E23" s="281"/>
      <c r="F23" s="282"/>
      <c r="G23" s="92">
        <v>40</v>
      </c>
      <c r="H23" s="93" t="s">
        <v>134</v>
      </c>
      <c r="I23" s="85">
        <v>0</v>
      </c>
      <c r="J23" s="94">
        <f t="shared" ref="J23" si="3">G23*I23</f>
        <v>0</v>
      </c>
      <c r="K23"/>
      <c r="M23" s="119"/>
      <c r="N23" s="133"/>
      <c r="O23" s="119"/>
    </row>
    <row r="24" spans="2:15" ht="14" x14ac:dyDescent="0.35">
      <c r="B24" s="280" t="s">
        <v>129</v>
      </c>
      <c r="C24" s="281"/>
      <c r="D24" s="281"/>
      <c r="E24" s="281"/>
      <c r="F24" s="282"/>
      <c r="G24" s="92">
        <v>36</v>
      </c>
      <c r="H24" s="93" t="s">
        <v>10</v>
      </c>
      <c r="I24" s="85">
        <v>0</v>
      </c>
      <c r="J24" s="94">
        <f t="shared" ref="J24" si="4">G24*I24</f>
        <v>0</v>
      </c>
      <c r="K24"/>
      <c r="M24" s="119"/>
      <c r="N24" s="133"/>
      <c r="O24" s="119"/>
    </row>
    <row r="25" spans="2:15" ht="14" x14ac:dyDescent="0.35">
      <c r="B25" s="1"/>
      <c r="C25" s="2"/>
      <c r="D25" s="2"/>
      <c r="E25" s="2"/>
      <c r="F25" s="2"/>
      <c r="G25" s="48"/>
      <c r="H25" s="35"/>
      <c r="I25" s="43"/>
      <c r="J25" s="50"/>
      <c r="K25"/>
      <c r="M25" s="119"/>
      <c r="O25" s="119"/>
    </row>
    <row r="26" spans="2:15" ht="15.5" x14ac:dyDescent="0.35">
      <c r="B26" s="283" t="s">
        <v>117</v>
      </c>
      <c r="C26" s="284"/>
      <c r="D26" s="284"/>
      <c r="E26" s="284"/>
      <c r="F26" s="284"/>
      <c r="G26" s="284"/>
      <c r="H26" s="284"/>
      <c r="I26" s="284"/>
      <c r="J26" s="285"/>
      <c r="K26"/>
      <c r="M26" s="119"/>
      <c r="O26" s="119"/>
    </row>
    <row r="27" spans="2:15" ht="14" x14ac:dyDescent="0.35">
      <c r="B27" s="155" t="s">
        <v>128</v>
      </c>
      <c r="C27" s="146"/>
      <c r="D27" s="146"/>
      <c r="E27" s="146"/>
      <c r="F27" s="146"/>
      <c r="G27" s="162"/>
      <c r="H27" s="52"/>
      <c r="I27" s="112"/>
      <c r="J27" s="151"/>
      <c r="K27"/>
      <c r="M27" s="119"/>
      <c r="O27" s="119"/>
    </row>
    <row r="28" spans="2:15" ht="14" x14ac:dyDescent="0.35">
      <c r="B28" s="280" t="s">
        <v>129</v>
      </c>
      <c r="C28" s="281"/>
      <c r="D28" s="281"/>
      <c r="E28" s="281"/>
      <c r="F28" s="282"/>
      <c r="G28" s="92">
        <v>36</v>
      </c>
      <c r="H28" s="93" t="s">
        <v>10</v>
      </c>
      <c r="I28" s="85">
        <v>0</v>
      </c>
      <c r="J28" s="94">
        <f t="shared" ref="J28" si="5">G28*I28</f>
        <v>0</v>
      </c>
      <c r="K28"/>
      <c r="M28" s="119"/>
      <c r="N28" s="133"/>
      <c r="O28" s="119"/>
    </row>
    <row r="29" spans="2:15" ht="15.5" x14ac:dyDescent="0.35">
      <c r="B29" s="177"/>
      <c r="C29" s="178"/>
      <c r="D29" s="178"/>
      <c r="E29" s="178"/>
      <c r="F29" s="178"/>
      <c r="G29" s="178"/>
      <c r="H29" s="178"/>
      <c r="I29" s="178"/>
      <c r="J29" s="179"/>
      <c r="K29"/>
      <c r="M29" s="119"/>
      <c r="O29" s="119"/>
    </row>
    <row r="30" spans="2:15" ht="15.5" x14ac:dyDescent="0.35">
      <c r="B30" s="89" t="s">
        <v>127</v>
      </c>
      <c r="C30" s="90"/>
      <c r="D30" s="90"/>
      <c r="E30" s="90"/>
      <c r="F30" s="90"/>
      <c r="G30" s="90"/>
      <c r="H30" s="90"/>
      <c r="I30" s="90"/>
      <c r="J30" s="91"/>
      <c r="K30"/>
      <c r="M30" s="119"/>
      <c r="O30" s="119"/>
    </row>
    <row r="31" spans="2:15" ht="14" x14ac:dyDescent="0.35">
      <c r="B31" s="217" t="s">
        <v>118</v>
      </c>
      <c r="C31" s="218"/>
      <c r="D31" s="218"/>
      <c r="E31" s="218"/>
      <c r="F31" s="227"/>
      <c r="G31" s="45">
        <v>120</v>
      </c>
      <c r="H31" s="46" t="s">
        <v>119</v>
      </c>
      <c r="I31" s="85">
        <v>0</v>
      </c>
      <c r="J31" s="47">
        <f t="shared" ref="J31" si="6">G31*I31</f>
        <v>0</v>
      </c>
      <c r="K31"/>
      <c r="M31" s="119"/>
      <c r="N31" s="133"/>
      <c r="O31" s="119"/>
    </row>
    <row r="32" spans="2:15" ht="14" x14ac:dyDescent="0.35">
      <c r="B32" s="39"/>
      <c r="C32" s="40"/>
      <c r="D32" s="40"/>
      <c r="E32" s="40"/>
      <c r="F32" s="40"/>
      <c r="G32" s="42"/>
      <c r="H32" s="42"/>
      <c r="I32" s="42"/>
      <c r="J32" s="44"/>
      <c r="K32"/>
      <c r="M32" s="119"/>
      <c r="O32" s="119"/>
    </row>
    <row r="33" spans="1:15" ht="14" x14ac:dyDescent="0.35">
      <c r="B33" s="71" t="s">
        <v>130</v>
      </c>
      <c r="C33" s="40"/>
      <c r="D33" s="40"/>
      <c r="E33" s="40"/>
      <c r="F33" s="40"/>
      <c r="G33" s="42"/>
      <c r="H33" s="35"/>
      <c r="I33" s="43"/>
      <c r="J33" s="44"/>
      <c r="K33"/>
      <c r="M33" s="119"/>
      <c r="O33" s="119"/>
    </row>
    <row r="34" spans="1:15" ht="14" x14ac:dyDescent="0.35">
      <c r="B34" s="280" t="s">
        <v>129</v>
      </c>
      <c r="C34" s="281"/>
      <c r="D34" s="281"/>
      <c r="E34" s="281"/>
      <c r="F34" s="282"/>
      <c r="G34" s="92">
        <v>36</v>
      </c>
      <c r="H34" s="93" t="s">
        <v>10</v>
      </c>
      <c r="I34" s="85">
        <v>0</v>
      </c>
      <c r="J34" s="94">
        <f t="shared" ref="J34" si="7">G34*I34</f>
        <v>0</v>
      </c>
      <c r="K34"/>
      <c r="M34" s="119"/>
      <c r="N34" s="133"/>
      <c r="O34" s="119"/>
    </row>
    <row r="35" spans="1:15" ht="14" x14ac:dyDescent="0.35">
      <c r="B35" s="1"/>
      <c r="C35" s="2"/>
      <c r="D35" s="2"/>
      <c r="E35" s="2"/>
      <c r="F35" s="2"/>
      <c r="G35" s="48"/>
      <c r="H35" s="5"/>
      <c r="I35" s="49"/>
      <c r="J35" s="50"/>
      <c r="K35"/>
      <c r="M35" s="119"/>
      <c r="O35" s="119"/>
    </row>
    <row r="36" spans="1:15" ht="15.5" x14ac:dyDescent="0.35">
      <c r="B36" s="277" t="s">
        <v>123</v>
      </c>
      <c r="C36" s="278"/>
      <c r="D36" s="278"/>
      <c r="E36" s="278"/>
      <c r="F36" s="278"/>
      <c r="G36" s="278"/>
      <c r="H36" s="278"/>
      <c r="I36" s="278"/>
      <c r="J36" s="279"/>
      <c r="K36"/>
      <c r="M36" s="119"/>
      <c r="O36" s="119"/>
    </row>
    <row r="37" spans="1:15" ht="14" x14ac:dyDescent="0.35">
      <c r="B37" s="280" t="s">
        <v>80</v>
      </c>
      <c r="C37" s="281"/>
      <c r="D37" s="281"/>
      <c r="E37" s="281"/>
      <c r="F37" s="282"/>
      <c r="G37" s="92">
        <v>1</v>
      </c>
      <c r="H37" s="93" t="s">
        <v>10</v>
      </c>
      <c r="I37" s="85">
        <v>0</v>
      </c>
      <c r="J37" s="94">
        <f t="shared" ref="J37:J39" si="8">G37*I37</f>
        <v>0</v>
      </c>
      <c r="K37"/>
      <c r="M37" s="119"/>
      <c r="N37" s="133"/>
      <c r="O37" s="119"/>
    </row>
    <row r="38" spans="1:15" ht="14" x14ac:dyDescent="0.35">
      <c r="B38" s="280" t="s">
        <v>81</v>
      </c>
      <c r="C38" s="281"/>
      <c r="D38" s="281"/>
      <c r="E38" s="281"/>
      <c r="F38" s="282"/>
      <c r="G38" s="92">
        <v>1</v>
      </c>
      <c r="H38" s="93" t="s">
        <v>10</v>
      </c>
      <c r="I38" s="85">
        <v>0</v>
      </c>
      <c r="J38" s="94">
        <f t="shared" si="8"/>
        <v>0</v>
      </c>
      <c r="K38"/>
      <c r="M38" s="119"/>
      <c r="N38" s="133"/>
      <c r="O38" s="119"/>
    </row>
    <row r="39" spans="1:15" ht="14" x14ac:dyDescent="0.35">
      <c r="B39" s="280" t="s">
        <v>82</v>
      </c>
      <c r="C39" s="281"/>
      <c r="D39" s="281"/>
      <c r="E39" s="281"/>
      <c r="F39" s="282"/>
      <c r="G39" s="92">
        <v>1</v>
      </c>
      <c r="H39" s="93" t="s">
        <v>10</v>
      </c>
      <c r="I39" s="85">
        <v>0</v>
      </c>
      <c r="J39" s="94">
        <f t="shared" si="8"/>
        <v>0</v>
      </c>
      <c r="K39"/>
      <c r="M39" s="119"/>
      <c r="N39" s="133"/>
      <c r="O39" s="119"/>
    </row>
    <row r="40" spans="1:15" s="57" customFormat="1" ht="12.75" customHeight="1" thickBot="1" x14ac:dyDescent="0.4">
      <c r="A40" s="9"/>
      <c r="B40" s="95"/>
      <c r="C40" s="96"/>
      <c r="D40" s="96"/>
      <c r="E40" s="96"/>
      <c r="F40" s="96"/>
      <c r="G40" s="97"/>
      <c r="H40" s="98"/>
      <c r="I40" s="99"/>
      <c r="J40" s="100"/>
      <c r="K40"/>
      <c r="L40" s="119"/>
      <c r="M40" s="113"/>
    </row>
    <row r="41" spans="1:15" s="57" customFormat="1" ht="12.75" customHeight="1" thickBot="1" x14ac:dyDescent="0.4">
      <c r="A41" s="9"/>
      <c r="B41" s="183" t="s">
        <v>98</v>
      </c>
      <c r="C41" s="184"/>
      <c r="D41" s="184"/>
      <c r="E41" s="184"/>
      <c r="F41" s="184"/>
      <c r="G41" s="184"/>
      <c r="H41" s="184"/>
      <c r="I41" s="184"/>
      <c r="J41" s="171">
        <f>SUM(J14:J40)</f>
        <v>0</v>
      </c>
      <c r="K41"/>
      <c r="L41" s="119"/>
      <c r="M41" s="124"/>
      <c r="O41" s="124"/>
    </row>
    <row r="42" spans="1:15" ht="12.75" customHeight="1" x14ac:dyDescent="0.35">
      <c r="B42" s="4"/>
      <c r="C42" s="4"/>
      <c r="D42" s="4"/>
      <c r="E42" s="4"/>
      <c r="F42" s="6"/>
      <c r="G42" s="8"/>
      <c r="H42" s="4"/>
      <c r="I42" s="4"/>
      <c r="J42" s="82"/>
      <c r="K42"/>
    </row>
    <row r="43" spans="1:15" ht="25.5" customHeight="1" x14ac:dyDescent="0.35">
      <c r="B43" s="59" t="s">
        <v>5</v>
      </c>
      <c r="C43" s="219"/>
      <c r="D43" s="220"/>
      <c r="E43" s="221"/>
      <c r="F43" s="60"/>
      <c r="G43" s="83"/>
      <c r="H43" s="35"/>
      <c r="I43" s="35"/>
      <c r="J43" s="84"/>
      <c r="K43"/>
    </row>
    <row r="44" spans="1:15" ht="21" customHeight="1" x14ac:dyDescent="0.35">
      <c r="B44" s="62" t="s">
        <v>6</v>
      </c>
      <c r="C44" s="222"/>
      <c r="D44" s="223"/>
      <c r="E44" s="224"/>
      <c r="F44" s="60"/>
      <c r="G44" s="83"/>
      <c r="H44" s="35"/>
      <c r="I44" s="35"/>
      <c r="J44" s="84"/>
      <c r="K44"/>
    </row>
    <row r="45" spans="1:15" ht="14" x14ac:dyDescent="0.35">
      <c r="B45" s="63"/>
      <c r="C45" s="101"/>
      <c r="D45" s="102"/>
      <c r="E45" s="103"/>
      <c r="F45" s="35"/>
      <c r="G45" s="83"/>
      <c r="H45" s="35"/>
      <c r="I45" s="35"/>
      <c r="J45" s="84"/>
      <c r="K45"/>
    </row>
    <row r="46" spans="1:15" ht="14" x14ac:dyDescent="0.35">
      <c r="B46" s="39" t="s">
        <v>7</v>
      </c>
      <c r="C46" s="104"/>
      <c r="D46" s="105"/>
      <c r="E46" s="106"/>
      <c r="F46" s="35"/>
      <c r="G46" s="83"/>
      <c r="H46" s="35"/>
      <c r="I46" s="35"/>
      <c r="J46" s="84"/>
      <c r="K46"/>
    </row>
    <row r="47" spans="1:15" ht="14" x14ac:dyDescent="0.35">
      <c r="B47" s="39"/>
      <c r="C47" s="104"/>
      <c r="D47" s="105"/>
      <c r="E47" s="106"/>
      <c r="F47" s="35"/>
      <c r="G47" s="83"/>
      <c r="H47" s="35"/>
      <c r="I47" s="35"/>
      <c r="J47" s="84"/>
      <c r="K47"/>
    </row>
    <row r="48" spans="1:15" ht="14" x14ac:dyDescent="0.35">
      <c r="B48" s="39"/>
      <c r="C48" s="104"/>
      <c r="D48" s="105"/>
      <c r="E48" s="106"/>
      <c r="F48" s="35"/>
      <c r="G48" s="83"/>
      <c r="H48" s="35"/>
      <c r="I48" s="35"/>
      <c r="J48" s="84"/>
      <c r="K48"/>
    </row>
    <row r="49" spans="2:11" ht="14" x14ac:dyDescent="0.35">
      <c r="B49" s="41"/>
      <c r="C49" s="107"/>
      <c r="D49" s="108"/>
      <c r="E49" s="109"/>
      <c r="F49" s="35"/>
      <c r="G49" s="83"/>
      <c r="H49" s="35"/>
      <c r="I49" s="35"/>
      <c r="J49" s="84"/>
      <c r="K49"/>
    </row>
  </sheetData>
  <sheetProtection algorithmName="SHA-512" hashValue="2dqgtrwFdS4KgGnGJIdfa39aTLgEjokRHQl4C7scNzcYUrwWe3N9a+yUs04Jr2UDvunOXDiTBBevh7cvijWktw==" saltValue="QmeaexGhx5zIDqGQ2MbN1Q==" spinCount="100000" sheet="1" objects="1" scenarios="1"/>
  <mergeCells count="18">
    <mergeCell ref="B28:F28"/>
    <mergeCell ref="B31:F31"/>
    <mergeCell ref="B16:F16"/>
    <mergeCell ref="B23:F23"/>
    <mergeCell ref="B34:F34"/>
    <mergeCell ref="B10:F10"/>
    <mergeCell ref="B11:C11"/>
    <mergeCell ref="B14:J14"/>
    <mergeCell ref="B20:F20"/>
    <mergeCell ref="B26:J26"/>
    <mergeCell ref="B24:F24"/>
    <mergeCell ref="B17:F17"/>
    <mergeCell ref="C43:E43"/>
    <mergeCell ref="C44:E44"/>
    <mergeCell ref="B36:J36"/>
    <mergeCell ref="B37:F37"/>
    <mergeCell ref="B38:F38"/>
    <mergeCell ref="B39:F39"/>
  </mergeCells>
  <conditionalFormatting sqref="J16:J17 J20 J23:J24 J28 J31 J34 J37:J39 J41">
    <cfRule type="cellIs" dxfId="0" priority="1" operator="equal">
      <formula>0</formula>
    </cfRule>
  </conditionalFormatting>
  <pageMargins left="0.43307086614173229" right="0.43307086614173229" top="0.23622047244094491" bottom="0.70866141732283472" header="0.19685039370078741" footer="0.43307086614173229"/>
  <pageSetup paperSize="9" scale="83" fitToHeight="0" orientation="portrait" r:id="rId1"/>
  <headerFooter alignWithMargins="0">
    <oddFooter>Pagina &amp;P van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503B67A992AF49B6D78667B687D116" ma:contentTypeVersion="8" ma:contentTypeDescription="Een nieuw document maken." ma:contentTypeScope="" ma:versionID="915a795167c689aef8f1afc646c9831b">
  <xsd:schema xmlns:xsd="http://www.w3.org/2001/XMLSchema" xmlns:xs="http://www.w3.org/2001/XMLSchema" xmlns:p="http://schemas.microsoft.com/office/2006/metadata/properties" xmlns:ns2="336c83c6-d547-46d2-a51c-794b590123b4" xmlns:ns3="b0b91283-e37b-4c41-afed-e3b5d37a7a3a" targetNamespace="http://schemas.microsoft.com/office/2006/metadata/properties" ma:root="true" ma:fieldsID="08205347f28a6b4ad4006b0d7f0fd6dd" ns2:_="" ns3:_="">
    <xsd:import namespace="336c83c6-d547-46d2-a51c-794b590123b4"/>
    <xsd:import namespace="b0b91283-e37b-4c41-afed-e3b5d37a7a3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6c83c6-d547-46d2-a51c-794b590123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b91283-e37b-4c41-afed-e3b5d37a7a3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A4D5E67-A6A0-4A39-BC3D-9E982E13AB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6c83c6-d547-46d2-a51c-794b590123b4"/>
    <ds:schemaRef ds:uri="b0b91283-e37b-4c41-afed-e3b5d37a7a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77A2EBD-2CFA-49F7-A11F-2184A02FB45F}">
  <ds:schemaRefs>
    <ds:schemaRef ds:uri="http://purl.org/dc/dcmitype/"/>
    <ds:schemaRef ds:uri="b0b91283-e37b-4c41-afed-e3b5d37a7a3a"/>
    <ds:schemaRef ds:uri="http://purl.org/dc/terms/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336c83c6-d547-46d2-a51c-794b590123b4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18A827A5-DE73-4A5C-ACC3-1627BD34401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22</vt:i4>
      </vt:variant>
      <vt:variant>
        <vt:lpstr>Benoemde bereiken</vt:lpstr>
      </vt:variant>
      <vt:variant>
        <vt:i4>42</vt:i4>
      </vt:variant>
    </vt:vector>
  </HeadingPairs>
  <TitlesOfParts>
    <vt:vector size="64" baseType="lpstr">
      <vt:lpstr>Totaalblad</vt:lpstr>
      <vt:lpstr>Gunningscriterium 2</vt:lpstr>
      <vt:lpstr>Optionele Prijzen</vt:lpstr>
      <vt:lpstr>Noorderpark</vt:lpstr>
      <vt:lpstr>Plejadenplein</vt:lpstr>
      <vt:lpstr>Westerpark</vt:lpstr>
      <vt:lpstr>Gibraltarstraat</vt:lpstr>
      <vt:lpstr>Bellamyplein</vt:lpstr>
      <vt:lpstr>Cremerplein</vt:lpstr>
      <vt:lpstr>Wiedijkpark</vt:lpstr>
      <vt:lpstr>Eendrachtpark</vt:lpstr>
      <vt:lpstr>Gerbrandypark</vt:lpstr>
      <vt:lpstr>Akerbad</vt:lpstr>
      <vt:lpstr>Osdorpplein</vt:lpstr>
      <vt:lpstr>Oosterpark</vt:lpstr>
      <vt:lpstr>Vondelpark</vt:lpstr>
      <vt:lpstr>Museumplein</vt:lpstr>
      <vt:lpstr>Beatrixpark</vt:lpstr>
      <vt:lpstr>Indie monument</vt:lpstr>
      <vt:lpstr>Grote kinderbad</vt:lpstr>
      <vt:lpstr>Kleine kinderbad</vt:lpstr>
      <vt:lpstr>Extra toiletten</vt:lpstr>
      <vt:lpstr>Akerbad!Afdrukbereik</vt:lpstr>
      <vt:lpstr>Beatrixpark!Afdrukbereik</vt:lpstr>
      <vt:lpstr>Bellamyplein!Afdrukbereik</vt:lpstr>
      <vt:lpstr>Cremerplein!Afdrukbereik</vt:lpstr>
      <vt:lpstr>Eendrachtpark!Afdrukbereik</vt:lpstr>
      <vt:lpstr>'Extra toiletten'!Afdrukbereik</vt:lpstr>
      <vt:lpstr>Gerbrandypark!Afdrukbereik</vt:lpstr>
      <vt:lpstr>Gibraltarstraat!Afdrukbereik</vt:lpstr>
      <vt:lpstr>'Grote kinderbad'!Afdrukbereik</vt:lpstr>
      <vt:lpstr>'Gunningscriterium 2'!Afdrukbereik</vt:lpstr>
      <vt:lpstr>'Indie monument'!Afdrukbereik</vt:lpstr>
      <vt:lpstr>'Kleine kinderbad'!Afdrukbereik</vt:lpstr>
      <vt:lpstr>Museumplein!Afdrukbereik</vt:lpstr>
      <vt:lpstr>Noorderpark!Afdrukbereik</vt:lpstr>
      <vt:lpstr>Oosterpark!Afdrukbereik</vt:lpstr>
      <vt:lpstr>'Optionele Prijzen'!Afdrukbereik</vt:lpstr>
      <vt:lpstr>Osdorpplein!Afdrukbereik</vt:lpstr>
      <vt:lpstr>Plejadenplein!Afdrukbereik</vt:lpstr>
      <vt:lpstr>Totaalblad!Afdrukbereik</vt:lpstr>
      <vt:lpstr>Vondelpark!Afdrukbereik</vt:lpstr>
      <vt:lpstr>Westerpark!Afdrukbereik</vt:lpstr>
      <vt:lpstr>Wiedijkpark!Afdrukbereik</vt:lpstr>
      <vt:lpstr>Akerbad!Afdruktitels</vt:lpstr>
      <vt:lpstr>Beatrixpark!Afdruktitels</vt:lpstr>
      <vt:lpstr>Bellamyplein!Afdruktitels</vt:lpstr>
      <vt:lpstr>Cremerplein!Afdruktitels</vt:lpstr>
      <vt:lpstr>Eendrachtpark!Afdruktitels</vt:lpstr>
      <vt:lpstr>'Extra toiletten'!Afdruktitels</vt:lpstr>
      <vt:lpstr>Gerbrandypark!Afdruktitels</vt:lpstr>
      <vt:lpstr>Gibraltarstraat!Afdruktitels</vt:lpstr>
      <vt:lpstr>'Grote kinderbad'!Afdruktitels</vt:lpstr>
      <vt:lpstr>'Indie monument'!Afdruktitels</vt:lpstr>
      <vt:lpstr>'Kleine kinderbad'!Afdruktitels</vt:lpstr>
      <vt:lpstr>Museumplein!Afdruktitels</vt:lpstr>
      <vt:lpstr>Noorderpark!Afdruktitels</vt:lpstr>
      <vt:lpstr>Oosterpark!Afdruktitels</vt:lpstr>
      <vt:lpstr>Osdorpplein!Afdruktitels</vt:lpstr>
      <vt:lpstr>Plejadenplein!Afdruktitels</vt:lpstr>
      <vt:lpstr>Totaalblad!Afdruktitels</vt:lpstr>
      <vt:lpstr>Vondelpark!Afdruktitels</vt:lpstr>
      <vt:lpstr>Westerpark!Afdruktitels</vt:lpstr>
      <vt:lpstr>Wiedijkpark!Afdruktitels</vt:lpstr>
    </vt:vector>
  </TitlesOfParts>
  <Company>Gemeente Amsterdam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r.smit</dc:creator>
  <cp:lastModifiedBy>Morales, Marilou</cp:lastModifiedBy>
  <cp:lastPrinted>2025-03-12T08:20:03Z</cp:lastPrinted>
  <dcterms:created xsi:type="dcterms:W3CDTF">2014-04-08T08:12:53Z</dcterms:created>
  <dcterms:modified xsi:type="dcterms:W3CDTF">2025-03-13T14:53:11Z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0x0101002A503B67A992AF49B6D78667B687D116</vt:lpwstr>
  </property>
</Properties>
</file>